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2021\07 Июль\Информация на сайт\Хабаровский край\"/>
    </mc:Choice>
  </mc:AlternateContent>
  <bookViews>
    <workbookView xWindow="0" yWindow="0" windowWidth="21570" windowHeight="8160" tabRatio="909"/>
  </bookViews>
  <sheets>
    <sheet name="6ЦК - PHANBNPZ1" sheetId="110" r:id="rId1"/>
  </sheets>
  <externalReferences>
    <externalReference r:id="rId2"/>
  </externalReferences>
  <definedNames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 localSheetId="0">'6ЦК - PHANBNPZ1'!$12:$127</definedName>
    <definedName name="__DS_Punkt6__">#REF!</definedName>
    <definedName name="__DS_Punkt6_Finish__" localSheetId="0">'6ЦК - PHANBNPZ1'!$1:$148</definedName>
    <definedName name="__DS_Punkt6_Finish__">#REF!</definedName>
    <definedName name="__DS_Punkt6_Napr_Day_S6__" localSheetId="0">'6ЦК - PHANBNPZ1'!$17:$17</definedName>
    <definedName name="__DS_Punkt6_Napr_Day_S6__">#REF!</definedName>
    <definedName name="__DS_Punkt6_Napr_Day6__" localSheetId="0">'6ЦК - PHANBNPZ1'!$16:$17</definedName>
    <definedName name="__DS_Punkt6_Napr_Day6__">#REF!</definedName>
    <definedName name="__DS_Punkt6_Napr6__" localSheetId="0">'6ЦК - PHANBNPZ1'!$14:$127</definedName>
    <definedName name="__DS_Punkt6_Napr6__">#REF!</definedName>
    <definedName name="__MAIN__">#REF!</definedName>
    <definedName name="__MAIN1__">#REF!</definedName>
    <definedName name="_xlnm._FilterDatabase" localSheetId="0" hidden="1">'6ЦК - PHANBNPZ1'!$A$15:$Y$131</definedName>
    <definedName name="_xlnm.Print_Area" localSheetId="0">'6ЦК - PHANBNPZ1'!$A$1:$Y$164</definedName>
  </definedNames>
  <calcPr calcId="162913"/>
</workbook>
</file>

<file path=xl/calcChain.xml><?xml version="1.0" encoding="utf-8"?>
<calcChain xmlns="http://schemas.openxmlformats.org/spreadsheetml/2006/main">
  <c r="B137" i="110" l="1" a="1"/>
  <c r="B137" i="110" s="1"/>
  <c r="H137" i="110"/>
  <c r="I137" i="110"/>
  <c r="P137" i="110"/>
  <c r="Q137" i="110"/>
  <c r="X137" i="110"/>
  <c r="Y137" i="110"/>
  <c r="B133" i="110" a="1"/>
  <c r="B133" i="110" s="1"/>
  <c r="D133" i="110"/>
  <c r="E133" i="110"/>
  <c r="G133" i="110"/>
  <c r="I133" i="110"/>
  <c r="K133" i="110"/>
  <c r="L133" i="110"/>
  <c r="O133" i="110"/>
  <c r="P133" i="110"/>
  <c r="Q133" i="110"/>
  <c r="T133" i="110"/>
  <c r="U133" i="110"/>
  <c r="W133" i="110"/>
  <c r="Y133" i="110"/>
  <c r="B117" i="110" a="1"/>
  <c r="C117" i="110" s="1"/>
  <c r="F117" i="110"/>
  <c r="G117" i="110"/>
  <c r="K117" i="110"/>
  <c r="M117" i="110"/>
  <c r="Q117" i="110"/>
  <c r="R117" i="110"/>
  <c r="V117" i="110"/>
  <c r="W117" i="110"/>
  <c r="B113" i="110" a="1"/>
  <c r="U113" i="110" s="1"/>
  <c r="E113" i="110"/>
  <c r="Q113" i="110"/>
  <c r="B109" i="110" a="1"/>
  <c r="B109" i="110" s="1"/>
  <c r="D109" i="110"/>
  <c r="I109" i="110"/>
  <c r="L109" i="110"/>
  <c r="Q109" i="110"/>
  <c r="T109" i="110"/>
  <c r="Y109" i="110"/>
  <c r="B105" i="110" a="1"/>
  <c r="D105" i="110" s="1"/>
  <c r="B101" i="110" a="1"/>
  <c r="C101" i="110" s="1"/>
  <c r="E101" i="110"/>
  <c r="F101" i="110"/>
  <c r="I101" i="110"/>
  <c r="M101" i="110"/>
  <c r="N101" i="110"/>
  <c r="Q101" i="110"/>
  <c r="U101" i="110"/>
  <c r="V101" i="110"/>
  <c r="Y101" i="110"/>
  <c r="B97" i="110" a="1"/>
  <c r="E97" i="110" s="1"/>
  <c r="I97" i="110"/>
  <c r="M97" i="110"/>
  <c r="Y97" i="110"/>
  <c r="B93" i="110" a="1"/>
  <c r="B93" i="110" s="1"/>
  <c r="D93" i="110"/>
  <c r="I93" i="110"/>
  <c r="L93" i="110"/>
  <c r="Q93" i="110"/>
  <c r="T93" i="110"/>
  <c r="Y93" i="110"/>
  <c r="B89" i="110" a="1"/>
  <c r="D89" i="110" s="1"/>
  <c r="Q89" i="110"/>
  <c r="B85" i="110" a="1"/>
  <c r="C85" i="110" s="1"/>
  <c r="E85" i="110"/>
  <c r="F85" i="110"/>
  <c r="J85" i="110"/>
  <c r="L85" i="110"/>
  <c r="P85" i="110"/>
  <c r="Q85" i="110"/>
  <c r="U85" i="110"/>
  <c r="V85" i="110"/>
  <c r="B81" i="110" a="1"/>
  <c r="E81" i="110" s="1"/>
  <c r="B73" i="110" a="1"/>
  <c r="B73" i="110" s="1"/>
  <c r="H73" i="110"/>
  <c r="I73" i="110"/>
  <c r="P73" i="110"/>
  <c r="Q73" i="110"/>
  <c r="X73" i="110"/>
  <c r="Y73" i="110"/>
  <c r="B77" i="110" a="1"/>
  <c r="B77" i="110" s="1"/>
  <c r="D77" i="110"/>
  <c r="G77" i="110"/>
  <c r="I77" i="110"/>
  <c r="L77" i="110"/>
  <c r="O77" i="110"/>
  <c r="Q77" i="110"/>
  <c r="T77" i="110"/>
  <c r="U77" i="110"/>
  <c r="W77" i="110"/>
  <c r="Y77" i="110"/>
  <c r="B65" i="110" a="1"/>
  <c r="C65" i="110" s="1"/>
  <c r="F65" i="110"/>
  <c r="I65" i="110"/>
  <c r="M65" i="110"/>
  <c r="N65" i="110"/>
  <c r="R65" i="110"/>
  <c r="T65" i="110"/>
  <c r="X65" i="110"/>
  <c r="Y65" i="110"/>
  <c r="B69" i="110" a="1"/>
  <c r="E69" i="110" s="1"/>
  <c r="M69" i="110"/>
  <c r="B57" i="110" a="1"/>
  <c r="B57" i="110" s="1"/>
  <c r="E57" i="110"/>
  <c r="I57" i="110"/>
  <c r="M57" i="110"/>
  <c r="Q57" i="110"/>
  <c r="U57" i="110"/>
  <c r="Y57" i="110"/>
  <c r="B53" i="110" a="1"/>
  <c r="B53" i="110" s="1"/>
  <c r="C53" i="110"/>
  <c r="G53" i="110"/>
  <c r="H53" i="110"/>
  <c r="L53" i="110"/>
  <c r="M53" i="110"/>
  <c r="Q53" i="110"/>
  <c r="S53" i="110"/>
  <c r="W53" i="110"/>
  <c r="X53" i="110"/>
  <c r="B61" i="110" a="1"/>
  <c r="C61" i="110" s="1"/>
  <c r="D61" i="110"/>
  <c r="F61" i="110"/>
  <c r="I61" i="110"/>
  <c r="L61" i="110"/>
  <c r="N61" i="110"/>
  <c r="R61" i="110"/>
  <c r="U61" i="110"/>
  <c r="X61" i="110"/>
  <c r="B49" i="110" a="1"/>
  <c r="E49" i="110" s="1"/>
  <c r="B45" i="110" a="1"/>
  <c r="B45" i="110" s="1"/>
  <c r="B41" i="110" a="1"/>
  <c r="D41" i="110" s="1"/>
  <c r="Q41" i="110"/>
  <c r="B33" i="110" a="1"/>
  <c r="C33" i="110" s="1"/>
  <c r="F33" i="110"/>
  <c r="H33" i="110"/>
  <c r="L33" i="110"/>
  <c r="M33" i="110"/>
  <c r="Q33" i="110"/>
  <c r="R33" i="110"/>
  <c r="V33" i="110"/>
  <c r="X33" i="110"/>
  <c r="B37" i="110" a="1"/>
  <c r="B37" i="110" s="1"/>
  <c r="B25" i="110" a="1"/>
  <c r="B25" i="110" s="1"/>
  <c r="B29" i="110" a="1"/>
  <c r="D29" i="110" s="1"/>
  <c r="G29" i="110"/>
  <c r="I29" i="110"/>
  <c r="O29" i="110"/>
  <c r="Q29" i="110"/>
  <c r="W29" i="110"/>
  <c r="Y29" i="110"/>
  <c r="B17" i="110" a="1"/>
  <c r="C17" i="110" s="1"/>
  <c r="E17" i="110"/>
  <c r="F17" i="110"/>
  <c r="I17" i="110"/>
  <c r="M17" i="110"/>
  <c r="N17" i="110"/>
  <c r="Q17" i="110"/>
  <c r="U17" i="110"/>
  <c r="Y17" i="110"/>
  <c r="B21" i="110" a="1"/>
  <c r="B21" i="110" s="1"/>
  <c r="B121" i="110" a="1"/>
  <c r="B121" i="110" s="1"/>
  <c r="B129" i="110" a="1"/>
  <c r="D129" i="110" s="1"/>
  <c r="E129" i="110"/>
  <c r="G129" i="110"/>
  <c r="I129" i="110"/>
  <c r="M129" i="110"/>
  <c r="O129" i="110"/>
  <c r="Q129" i="110"/>
  <c r="U129" i="110"/>
  <c r="W129" i="110"/>
  <c r="Y129" i="110"/>
  <c r="B125" i="110" a="1"/>
  <c r="C125" i="110" s="1"/>
  <c r="B125" i="110"/>
  <c r="E125" i="110"/>
  <c r="F125" i="110"/>
  <c r="I125" i="110"/>
  <c r="J125" i="110"/>
  <c r="M125" i="110"/>
  <c r="N125" i="110"/>
  <c r="Q125" i="110"/>
  <c r="R125" i="110"/>
  <c r="U125" i="110"/>
  <c r="Y125" i="110"/>
  <c r="M151" i="110"/>
  <c r="N144" i="110"/>
  <c r="B19" i="110"/>
  <c r="K4" i="110"/>
  <c r="Q121" i="110" l="1"/>
  <c r="Y41" i="110"/>
  <c r="I41" i="110"/>
  <c r="T49" i="110"/>
  <c r="L49" i="110"/>
  <c r="Y105" i="110"/>
  <c r="Q105" i="110"/>
  <c r="I105" i="110"/>
  <c r="X121" i="110"/>
  <c r="P121" i="110"/>
  <c r="H121" i="110"/>
  <c r="R17" i="110"/>
  <c r="J17" i="110"/>
  <c r="B17" i="110"/>
  <c r="U29" i="110"/>
  <c r="M29" i="110"/>
  <c r="E29" i="110"/>
  <c r="X25" i="110"/>
  <c r="P25" i="110"/>
  <c r="H25" i="110"/>
  <c r="U33" i="110"/>
  <c r="P33" i="110"/>
  <c r="J33" i="110"/>
  <c r="E33" i="110"/>
  <c r="W41" i="110"/>
  <c r="O41" i="110"/>
  <c r="G41" i="110"/>
  <c r="Y45" i="110"/>
  <c r="U45" i="110"/>
  <c r="Q45" i="110"/>
  <c r="M45" i="110"/>
  <c r="I45" i="110"/>
  <c r="E45" i="110"/>
  <c r="Y49" i="110"/>
  <c r="Q49" i="110"/>
  <c r="I49" i="110"/>
  <c r="Y61" i="110"/>
  <c r="T61" i="110"/>
  <c r="M61" i="110"/>
  <c r="H61" i="110"/>
  <c r="B61" i="110"/>
  <c r="T57" i="110"/>
  <c r="L57" i="110"/>
  <c r="D57" i="110"/>
  <c r="I69" i="110"/>
  <c r="V65" i="110"/>
  <c r="Q65" i="110"/>
  <c r="L65" i="110"/>
  <c r="E65" i="110"/>
  <c r="X77" i="110"/>
  <c r="S77" i="110"/>
  <c r="M77" i="110"/>
  <c r="H77" i="110"/>
  <c r="C77" i="110"/>
  <c r="U73" i="110"/>
  <c r="M73" i="110"/>
  <c r="E73" i="110"/>
  <c r="Q81" i="110"/>
  <c r="Y85" i="110"/>
  <c r="T85" i="110"/>
  <c r="N85" i="110"/>
  <c r="I85" i="110"/>
  <c r="D85" i="110"/>
  <c r="W89" i="110"/>
  <c r="O89" i="110"/>
  <c r="G89" i="110"/>
  <c r="W105" i="110"/>
  <c r="O105" i="110"/>
  <c r="G105" i="110"/>
  <c r="U117" i="110"/>
  <c r="O117" i="110"/>
  <c r="J117" i="110"/>
  <c r="E117" i="110"/>
  <c r="X133" i="110"/>
  <c r="S133" i="110"/>
  <c r="M133" i="110"/>
  <c r="H133" i="110"/>
  <c r="C133" i="110"/>
  <c r="U137" i="110"/>
  <c r="M137" i="110"/>
  <c r="E137" i="110"/>
  <c r="I25" i="110"/>
  <c r="Y81" i="110"/>
  <c r="S129" i="110"/>
  <c r="K129" i="110"/>
  <c r="C129" i="110"/>
  <c r="U121" i="110"/>
  <c r="M121" i="110"/>
  <c r="E121" i="110"/>
  <c r="S29" i="110"/>
  <c r="K29" i="110"/>
  <c r="C29" i="110"/>
  <c r="U25" i="110"/>
  <c r="M25" i="110"/>
  <c r="E25" i="110"/>
  <c r="Y33" i="110"/>
  <c r="T33" i="110"/>
  <c r="N33" i="110"/>
  <c r="I33" i="110"/>
  <c r="B33" i="110"/>
  <c r="U41" i="110"/>
  <c r="M41" i="110"/>
  <c r="E41" i="110"/>
  <c r="X45" i="110"/>
  <c r="T45" i="110"/>
  <c r="P45" i="110"/>
  <c r="L45" i="110"/>
  <c r="H45" i="110"/>
  <c r="D45" i="110"/>
  <c r="X49" i="110"/>
  <c r="P49" i="110"/>
  <c r="H49" i="110"/>
  <c r="U53" i="110"/>
  <c r="P53" i="110"/>
  <c r="K53" i="110"/>
  <c r="E53" i="110"/>
  <c r="U65" i="110"/>
  <c r="P65" i="110"/>
  <c r="J65" i="110"/>
  <c r="B65" i="110"/>
  <c r="T73" i="110"/>
  <c r="L73" i="110"/>
  <c r="D73" i="110"/>
  <c r="M81" i="110"/>
  <c r="X85" i="110"/>
  <c r="R85" i="110"/>
  <c r="M85" i="110"/>
  <c r="H85" i="110"/>
  <c r="B85" i="110"/>
  <c r="U89" i="110"/>
  <c r="M89" i="110"/>
  <c r="E89" i="110"/>
  <c r="X93" i="110"/>
  <c r="P93" i="110"/>
  <c r="H93" i="110"/>
  <c r="R101" i="110"/>
  <c r="J101" i="110"/>
  <c r="B101" i="110"/>
  <c r="U105" i="110"/>
  <c r="M105" i="110"/>
  <c r="E105" i="110"/>
  <c r="X109" i="110"/>
  <c r="P109" i="110"/>
  <c r="H109" i="110"/>
  <c r="Y117" i="110"/>
  <c r="S117" i="110"/>
  <c r="N117" i="110"/>
  <c r="I117" i="110"/>
  <c r="B117" i="110"/>
  <c r="T137" i="110"/>
  <c r="L137" i="110"/>
  <c r="D137" i="110"/>
  <c r="Y121" i="110"/>
  <c r="I121" i="110"/>
  <c r="Y25" i="110"/>
  <c r="Q25" i="110"/>
  <c r="V45" i="110"/>
  <c r="R45" i="110"/>
  <c r="N45" i="110"/>
  <c r="J45" i="110"/>
  <c r="F45" i="110"/>
  <c r="Y89" i="110"/>
  <c r="I89" i="110"/>
  <c r="V125" i="110"/>
  <c r="T121" i="110"/>
  <c r="L121" i="110"/>
  <c r="D121" i="110"/>
  <c r="V17" i="110"/>
  <c r="T25" i="110"/>
  <c r="L25" i="110"/>
  <c r="D25" i="110"/>
  <c r="S41" i="110"/>
  <c r="K41" i="110"/>
  <c r="C41" i="110"/>
  <c r="W45" i="110"/>
  <c r="S45" i="110"/>
  <c r="O45" i="110"/>
  <c r="K45" i="110"/>
  <c r="G45" i="110"/>
  <c r="C45" i="110"/>
  <c r="U49" i="110"/>
  <c r="M49" i="110"/>
  <c r="V61" i="110"/>
  <c r="Q61" i="110"/>
  <c r="J61" i="110"/>
  <c r="E61" i="110"/>
  <c r="Y53" i="110"/>
  <c r="T53" i="110"/>
  <c r="O53" i="110"/>
  <c r="I53" i="110"/>
  <c r="D53" i="110"/>
  <c r="X57" i="110"/>
  <c r="P57" i="110"/>
  <c r="H57" i="110"/>
  <c r="Q69" i="110"/>
  <c r="P77" i="110"/>
  <c r="K77" i="110"/>
  <c r="E77" i="110"/>
  <c r="I81" i="110"/>
  <c r="S89" i="110"/>
  <c r="K89" i="110"/>
  <c r="C89" i="110"/>
  <c r="U93" i="110"/>
  <c r="M93" i="110"/>
  <c r="E93" i="110"/>
  <c r="Q97" i="110"/>
  <c r="S105" i="110"/>
  <c r="K105" i="110"/>
  <c r="C105" i="110"/>
  <c r="U109" i="110"/>
  <c r="M109" i="110"/>
  <c r="E109" i="110"/>
  <c r="I21" i="110"/>
  <c r="V129" i="110"/>
  <c r="R129" i="110"/>
  <c r="N129" i="110"/>
  <c r="J129" i="110"/>
  <c r="F129" i="110"/>
  <c r="B129" i="110"/>
  <c r="W121" i="110"/>
  <c r="S121" i="110"/>
  <c r="O121" i="110"/>
  <c r="K121" i="110"/>
  <c r="G121" i="110"/>
  <c r="C121" i="110"/>
  <c r="X21" i="110"/>
  <c r="T21" i="110"/>
  <c r="P21" i="110"/>
  <c r="L21" i="110"/>
  <c r="H21" i="110"/>
  <c r="D21" i="110"/>
  <c r="V29" i="110"/>
  <c r="R29" i="110"/>
  <c r="N29" i="110"/>
  <c r="J29" i="110"/>
  <c r="F29" i="110"/>
  <c r="B29" i="110"/>
  <c r="W25" i="110"/>
  <c r="S25" i="110"/>
  <c r="O25" i="110"/>
  <c r="K25" i="110"/>
  <c r="G25" i="110"/>
  <c r="C25" i="110"/>
  <c r="X37" i="110"/>
  <c r="T37" i="110"/>
  <c r="P37" i="110"/>
  <c r="L37" i="110"/>
  <c r="H37" i="110"/>
  <c r="D37" i="110"/>
  <c r="V41" i="110"/>
  <c r="R41" i="110"/>
  <c r="N41" i="110"/>
  <c r="J41" i="110"/>
  <c r="F41" i="110"/>
  <c r="B41" i="110"/>
  <c r="Y69" i="110"/>
  <c r="B113" i="110"/>
  <c r="F113" i="110"/>
  <c r="J113" i="110"/>
  <c r="N113" i="110"/>
  <c r="R113" i="110"/>
  <c r="V113" i="110"/>
  <c r="C113" i="110"/>
  <c r="G113" i="110"/>
  <c r="K113" i="110"/>
  <c r="O113" i="110"/>
  <c r="S113" i="110"/>
  <c r="W113" i="110"/>
  <c r="D113" i="110"/>
  <c r="H113" i="110"/>
  <c r="L113" i="110"/>
  <c r="P113" i="110"/>
  <c r="T113" i="110"/>
  <c r="X113" i="110"/>
  <c r="Y37" i="110"/>
  <c r="Q37" i="110"/>
  <c r="I37" i="110"/>
  <c r="X125" i="110"/>
  <c r="T125" i="110"/>
  <c r="P125" i="110"/>
  <c r="L125" i="110"/>
  <c r="H125" i="110"/>
  <c r="D125" i="110"/>
  <c r="V121" i="110"/>
  <c r="R121" i="110"/>
  <c r="N121" i="110"/>
  <c r="J121" i="110"/>
  <c r="F121" i="110"/>
  <c r="W21" i="110"/>
  <c r="S21" i="110"/>
  <c r="O21" i="110"/>
  <c r="K21" i="110"/>
  <c r="G21" i="110"/>
  <c r="C21" i="110"/>
  <c r="X17" i="110"/>
  <c r="T17" i="110"/>
  <c r="P17" i="110"/>
  <c r="L17" i="110"/>
  <c r="H17" i="110"/>
  <c r="D17" i="110"/>
  <c r="V25" i="110"/>
  <c r="R25" i="110"/>
  <c r="N25" i="110"/>
  <c r="J25" i="110"/>
  <c r="F25" i="110"/>
  <c r="W37" i="110"/>
  <c r="S37" i="110"/>
  <c r="O37" i="110"/>
  <c r="K37" i="110"/>
  <c r="G37" i="110"/>
  <c r="C37" i="110"/>
  <c r="D33" i="110"/>
  <c r="B49" i="110"/>
  <c r="F49" i="110"/>
  <c r="J49" i="110"/>
  <c r="N49" i="110"/>
  <c r="R49" i="110"/>
  <c r="V49" i="110"/>
  <c r="C49" i="110"/>
  <c r="G49" i="110"/>
  <c r="K49" i="110"/>
  <c r="O49" i="110"/>
  <c r="S49" i="110"/>
  <c r="W49" i="110"/>
  <c r="D49" i="110"/>
  <c r="U69" i="110"/>
  <c r="U81" i="110"/>
  <c r="U97" i="110"/>
  <c r="M113" i="110"/>
  <c r="Y21" i="110"/>
  <c r="U21" i="110"/>
  <c r="Q21" i="110"/>
  <c r="M21" i="110"/>
  <c r="E21" i="110"/>
  <c r="U37" i="110"/>
  <c r="M37" i="110"/>
  <c r="E37" i="110"/>
  <c r="W125" i="110"/>
  <c r="S125" i="110"/>
  <c r="O125" i="110"/>
  <c r="K125" i="110"/>
  <c r="G125" i="110"/>
  <c r="X129" i="110"/>
  <c r="T129" i="110"/>
  <c r="P129" i="110"/>
  <c r="L129" i="110"/>
  <c r="H129" i="110"/>
  <c r="V21" i="110"/>
  <c r="R21" i="110"/>
  <c r="N21" i="110"/>
  <c r="J21" i="110"/>
  <c r="F21" i="110"/>
  <c r="W17" i="110"/>
  <c r="S17" i="110"/>
  <c r="O17" i="110"/>
  <c r="K17" i="110"/>
  <c r="G17" i="110"/>
  <c r="X29" i="110"/>
  <c r="T29" i="110"/>
  <c r="P29" i="110"/>
  <c r="L29" i="110"/>
  <c r="H29" i="110"/>
  <c r="V37" i="110"/>
  <c r="R37" i="110"/>
  <c r="N37" i="110"/>
  <c r="J37" i="110"/>
  <c r="F37" i="110"/>
  <c r="W33" i="110"/>
  <c r="S33" i="110"/>
  <c r="O33" i="110"/>
  <c r="K33" i="110"/>
  <c r="G33" i="110"/>
  <c r="X41" i="110"/>
  <c r="T41" i="110"/>
  <c r="P41" i="110"/>
  <c r="L41" i="110"/>
  <c r="H41" i="110"/>
  <c r="B69" i="110"/>
  <c r="F69" i="110"/>
  <c r="J69" i="110"/>
  <c r="N69" i="110"/>
  <c r="R69" i="110"/>
  <c r="V69" i="110"/>
  <c r="C69" i="110"/>
  <c r="G69" i="110"/>
  <c r="K69" i="110"/>
  <c r="O69" i="110"/>
  <c r="S69" i="110"/>
  <c r="W69" i="110"/>
  <c r="D69" i="110"/>
  <c r="H69" i="110"/>
  <c r="L69" i="110"/>
  <c r="P69" i="110"/>
  <c r="T69" i="110"/>
  <c r="X69" i="110"/>
  <c r="B81" i="110"/>
  <c r="F81" i="110"/>
  <c r="J81" i="110"/>
  <c r="N81" i="110"/>
  <c r="R81" i="110"/>
  <c r="V81" i="110"/>
  <c r="C81" i="110"/>
  <c r="G81" i="110"/>
  <c r="K81" i="110"/>
  <c r="O81" i="110"/>
  <c r="S81" i="110"/>
  <c r="W81" i="110"/>
  <c r="D81" i="110"/>
  <c r="H81" i="110"/>
  <c r="L81" i="110"/>
  <c r="P81" i="110"/>
  <c r="T81" i="110"/>
  <c r="X81" i="110"/>
  <c r="B97" i="110"/>
  <c r="F97" i="110"/>
  <c r="J97" i="110"/>
  <c r="N97" i="110"/>
  <c r="R97" i="110"/>
  <c r="V97" i="110"/>
  <c r="C97" i="110"/>
  <c r="G97" i="110"/>
  <c r="K97" i="110"/>
  <c r="O97" i="110"/>
  <c r="S97" i="110"/>
  <c r="W97" i="110"/>
  <c r="D97" i="110"/>
  <c r="H97" i="110"/>
  <c r="L97" i="110"/>
  <c r="P97" i="110"/>
  <c r="T97" i="110"/>
  <c r="X97" i="110"/>
  <c r="Y113" i="110"/>
  <c r="I113" i="110"/>
  <c r="V53" i="110"/>
  <c r="R53" i="110"/>
  <c r="N53" i="110"/>
  <c r="J53" i="110"/>
  <c r="F53" i="110"/>
  <c r="W57" i="110"/>
  <c r="S57" i="110"/>
  <c r="O57" i="110"/>
  <c r="K57" i="110"/>
  <c r="G57" i="110"/>
  <c r="C57" i="110"/>
  <c r="V77" i="110"/>
  <c r="R77" i="110"/>
  <c r="N77" i="110"/>
  <c r="J77" i="110"/>
  <c r="F77" i="110"/>
  <c r="W73" i="110"/>
  <c r="S73" i="110"/>
  <c r="O73" i="110"/>
  <c r="K73" i="110"/>
  <c r="G73" i="110"/>
  <c r="C73" i="110"/>
  <c r="V89" i="110"/>
  <c r="R89" i="110"/>
  <c r="N89" i="110"/>
  <c r="J89" i="110"/>
  <c r="F89" i="110"/>
  <c r="B89" i="110"/>
  <c r="W93" i="110"/>
  <c r="S93" i="110"/>
  <c r="O93" i="110"/>
  <c r="K93" i="110"/>
  <c r="G93" i="110"/>
  <c r="C93" i="110"/>
  <c r="V105" i="110"/>
  <c r="R105" i="110"/>
  <c r="N105" i="110"/>
  <c r="J105" i="110"/>
  <c r="F105" i="110"/>
  <c r="B105" i="110"/>
  <c r="W109" i="110"/>
  <c r="S109" i="110"/>
  <c r="O109" i="110"/>
  <c r="K109" i="110"/>
  <c r="G109" i="110"/>
  <c r="C109" i="110"/>
  <c r="V133" i="110"/>
  <c r="R133" i="110"/>
  <c r="N133" i="110"/>
  <c r="J133" i="110"/>
  <c r="F133" i="110"/>
  <c r="W137" i="110"/>
  <c r="S137" i="110"/>
  <c r="O137" i="110"/>
  <c r="K137" i="110"/>
  <c r="G137" i="110"/>
  <c r="C137" i="110"/>
  <c r="P61" i="110"/>
  <c r="V57" i="110"/>
  <c r="R57" i="110"/>
  <c r="N57" i="110"/>
  <c r="J57" i="110"/>
  <c r="F57" i="110"/>
  <c r="H65" i="110"/>
  <c r="D65" i="110"/>
  <c r="V73" i="110"/>
  <c r="R73" i="110"/>
  <c r="N73" i="110"/>
  <c r="J73" i="110"/>
  <c r="F73" i="110"/>
  <c r="V93" i="110"/>
  <c r="R93" i="110"/>
  <c r="N93" i="110"/>
  <c r="J93" i="110"/>
  <c r="F93" i="110"/>
  <c r="X101" i="110"/>
  <c r="T101" i="110"/>
  <c r="P101" i="110"/>
  <c r="L101" i="110"/>
  <c r="H101" i="110"/>
  <c r="D101" i="110"/>
  <c r="V109" i="110"/>
  <c r="R109" i="110"/>
  <c r="N109" i="110"/>
  <c r="J109" i="110"/>
  <c r="F109" i="110"/>
  <c r="X117" i="110"/>
  <c r="T117" i="110"/>
  <c r="P117" i="110"/>
  <c r="L117" i="110"/>
  <c r="H117" i="110"/>
  <c r="D117" i="110"/>
  <c r="V137" i="110"/>
  <c r="R137" i="110"/>
  <c r="N137" i="110"/>
  <c r="J137" i="110"/>
  <c r="F137" i="110"/>
  <c r="W61" i="110"/>
  <c r="S61" i="110"/>
  <c r="O61" i="110"/>
  <c r="K61" i="110"/>
  <c r="G61" i="110"/>
  <c r="W65" i="110"/>
  <c r="S65" i="110"/>
  <c r="O65" i="110"/>
  <c r="K65" i="110"/>
  <c r="G65" i="110"/>
  <c r="W85" i="110"/>
  <c r="S85" i="110"/>
  <c r="O85" i="110"/>
  <c r="K85" i="110"/>
  <c r="G85" i="110"/>
  <c r="X89" i="110"/>
  <c r="T89" i="110"/>
  <c r="P89" i="110"/>
  <c r="L89" i="110"/>
  <c r="H89" i="110"/>
  <c r="W101" i="110"/>
  <c r="S101" i="110"/>
  <c r="O101" i="110"/>
  <c r="K101" i="110"/>
  <c r="G101" i="110"/>
  <c r="X105" i="110"/>
  <c r="T105" i="110"/>
  <c r="P105" i="110"/>
  <c r="L105" i="110"/>
  <c r="H105" i="110"/>
  <c r="M150" i="110"/>
  <c r="B16" i="110" l="1"/>
  <c r="Y138" i="110" l="1"/>
  <c r="X138" i="110"/>
  <c r="W138" i="110"/>
  <c r="V138" i="110"/>
  <c r="U138" i="110"/>
  <c r="T138" i="110"/>
  <c r="S138" i="110"/>
  <c r="R138" i="110"/>
  <c r="Q138" i="110"/>
  <c r="P138" i="110"/>
  <c r="O138" i="110"/>
  <c r="N138" i="110"/>
  <c r="M138" i="110"/>
  <c r="L138" i="110"/>
  <c r="K138" i="110"/>
  <c r="J138" i="110"/>
  <c r="I138" i="110"/>
  <c r="H138" i="110"/>
  <c r="G138" i="110"/>
  <c r="F138" i="110"/>
  <c r="E138" i="110"/>
  <c r="D138" i="110"/>
  <c r="C138" i="110"/>
  <c r="B138" i="110"/>
  <c r="Y134" i="110"/>
  <c r="X134" i="110"/>
  <c r="W134" i="110"/>
  <c r="V134" i="110"/>
  <c r="U134" i="110"/>
  <c r="T134" i="110"/>
  <c r="S134" i="110"/>
  <c r="R134" i="110"/>
  <c r="Q134" i="110"/>
  <c r="P134" i="110"/>
  <c r="O134" i="110"/>
  <c r="N134" i="110"/>
  <c r="M134" i="110"/>
  <c r="L134" i="110"/>
  <c r="K134" i="110"/>
  <c r="J134" i="110"/>
  <c r="I134" i="110"/>
  <c r="H134" i="110"/>
  <c r="G134" i="110"/>
  <c r="F134" i="110"/>
  <c r="E134" i="110"/>
  <c r="D134" i="110"/>
  <c r="C134" i="110"/>
  <c r="B134" i="110"/>
  <c r="B135" i="110" l="1"/>
  <c r="B132" i="110" s="1"/>
  <c r="Y135" i="110"/>
  <c r="Y132" i="110" s="1"/>
  <c r="U135" i="110"/>
  <c r="U132" i="110" s="1"/>
  <c r="Q135" i="110"/>
  <c r="Q132" i="110" s="1"/>
  <c r="M135" i="110"/>
  <c r="M132" i="110" s="1"/>
  <c r="I135" i="110"/>
  <c r="I132" i="110" s="1"/>
  <c r="E135" i="110"/>
  <c r="E132" i="110" s="1"/>
  <c r="W139" i="110"/>
  <c r="W136" i="110" s="1"/>
  <c r="S139" i="110"/>
  <c r="S136" i="110" s="1"/>
  <c r="O139" i="110"/>
  <c r="O136" i="110" s="1"/>
  <c r="K139" i="110"/>
  <c r="K136" i="110" s="1"/>
  <c r="G139" i="110"/>
  <c r="G136" i="110" s="1"/>
  <c r="C139" i="110"/>
  <c r="C136" i="110" s="1"/>
  <c r="X135" i="110"/>
  <c r="X132" i="110" s="1"/>
  <c r="T135" i="110"/>
  <c r="T132" i="110" s="1"/>
  <c r="P135" i="110"/>
  <c r="P132" i="110" s="1"/>
  <c r="L135" i="110"/>
  <c r="L132" i="110" s="1"/>
  <c r="H135" i="110"/>
  <c r="H132" i="110" s="1"/>
  <c r="D135" i="110"/>
  <c r="D132" i="110" s="1"/>
  <c r="V139" i="110"/>
  <c r="V136" i="110" s="1"/>
  <c r="R139" i="110"/>
  <c r="R136" i="110" s="1"/>
  <c r="N139" i="110"/>
  <c r="N136" i="110" s="1"/>
  <c r="J139" i="110"/>
  <c r="J136" i="110" s="1"/>
  <c r="F139" i="110"/>
  <c r="F136" i="110" s="1"/>
  <c r="B139" i="110"/>
  <c r="B136" i="110" s="1"/>
  <c r="W135" i="110"/>
  <c r="W132" i="110" s="1"/>
  <c r="S135" i="110"/>
  <c r="S132" i="110" s="1"/>
  <c r="O135" i="110"/>
  <c r="O132" i="110" s="1"/>
  <c r="K135" i="110"/>
  <c r="K132" i="110" s="1"/>
  <c r="G135" i="110"/>
  <c r="G132" i="110" s="1"/>
  <c r="C135" i="110"/>
  <c r="C132" i="110" s="1"/>
  <c r="Y139" i="110"/>
  <c r="Y136" i="110" s="1"/>
  <c r="U139" i="110"/>
  <c r="U136" i="110" s="1"/>
  <c r="Q139" i="110"/>
  <c r="Q136" i="110" s="1"/>
  <c r="M139" i="110"/>
  <c r="M136" i="110" s="1"/>
  <c r="I139" i="110"/>
  <c r="I136" i="110" s="1"/>
  <c r="E139" i="110"/>
  <c r="E136" i="110" s="1"/>
  <c r="V135" i="110"/>
  <c r="V132" i="110" s="1"/>
  <c r="R135" i="110"/>
  <c r="R132" i="110" s="1"/>
  <c r="N135" i="110"/>
  <c r="N132" i="110" s="1"/>
  <c r="J135" i="110"/>
  <c r="J132" i="110" s="1"/>
  <c r="F135" i="110"/>
  <c r="F132" i="110" s="1"/>
  <c r="X139" i="110"/>
  <c r="X136" i="110" s="1"/>
  <c r="T139" i="110"/>
  <c r="T136" i="110" s="1"/>
  <c r="P139" i="110"/>
  <c r="P136" i="110" s="1"/>
  <c r="L139" i="110"/>
  <c r="L136" i="110" s="1"/>
  <c r="H139" i="110"/>
  <c r="H136" i="110" s="1"/>
  <c r="D139" i="110"/>
  <c r="D136" i="110" s="1"/>
  <c r="Y131" i="110"/>
  <c r="X131" i="110"/>
  <c r="W131" i="110"/>
  <c r="V131" i="110"/>
  <c r="U131" i="110"/>
  <c r="T131" i="110"/>
  <c r="S131" i="110"/>
  <c r="R131" i="110"/>
  <c r="Q131" i="110"/>
  <c r="P131" i="110"/>
  <c r="O131" i="110"/>
  <c r="N131" i="110"/>
  <c r="M131" i="110"/>
  <c r="L131" i="110"/>
  <c r="K131" i="110"/>
  <c r="J131" i="110"/>
  <c r="I131" i="110"/>
  <c r="H131" i="110"/>
  <c r="G131" i="110"/>
  <c r="F131" i="110"/>
  <c r="E131" i="110"/>
  <c r="D131" i="110"/>
  <c r="C131" i="110"/>
  <c r="B131" i="110"/>
  <c r="Y130" i="110"/>
  <c r="Y128" i="110" s="1"/>
  <c r="X130" i="110"/>
  <c r="X128" i="110" s="1"/>
  <c r="W130" i="110"/>
  <c r="W128" i="110" s="1"/>
  <c r="V130" i="110"/>
  <c r="V128" i="110" s="1"/>
  <c r="U130" i="110"/>
  <c r="U128" i="110" s="1"/>
  <c r="T130" i="110"/>
  <c r="T128" i="110" s="1"/>
  <c r="S130" i="110"/>
  <c r="S128" i="110" s="1"/>
  <c r="R130" i="110"/>
  <c r="R128" i="110" s="1"/>
  <c r="Q130" i="110"/>
  <c r="Q128" i="110" s="1"/>
  <c r="P130" i="110"/>
  <c r="P128" i="110" s="1"/>
  <c r="O130" i="110"/>
  <c r="O128" i="110" s="1"/>
  <c r="N130" i="110"/>
  <c r="N128" i="110" s="1"/>
  <c r="M130" i="110"/>
  <c r="M128" i="110" s="1"/>
  <c r="L130" i="110"/>
  <c r="L128" i="110" s="1"/>
  <c r="K130" i="110"/>
  <c r="K128" i="110" s="1"/>
  <c r="J130" i="110"/>
  <c r="J128" i="110" s="1"/>
  <c r="I130" i="110"/>
  <c r="I128" i="110" s="1"/>
  <c r="H130" i="110"/>
  <c r="H128" i="110" s="1"/>
  <c r="G130" i="110"/>
  <c r="G128" i="110" s="1"/>
  <c r="F130" i="110"/>
  <c r="F128" i="110" s="1"/>
  <c r="E130" i="110"/>
  <c r="E128" i="110" s="1"/>
  <c r="D130" i="110"/>
  <c r="D128" i="110" s="1"/>
  <c r="C130" i="110"/>
  <c r="C128" i="110" s="1"/>
  <c r="B130" i="110"/>
  <c r="B128" i="110" s="1"/>
  <c r="Y126" i="110" l="1"/>
  <c r="X126" i="110"/>
  <c r="W126" i="110"/>
  <c r="V126" i="110"/>
  <c r="U126" i="110"/>
  <c r="T126" i="110"/>
  <c r="S126" i="110"/>
  <c r="R126" i="110"/>
  <c r="Q126" i="110"/>
  <c r="P126" i="110"/>
  <c r="O126" i="110"/>
  <c r="N126" i="110"/>
  <c r="M126" i="110"/>
  <c r="L126" i="110"/>
  <c r="K126" i="110"/>
  <c r="J126" i="110"/>
  <c r="I126" i="110"/>
  <c r="H126" i="110"/>
  <c r="G126" i="110"/>
  <c r="F126" i="110"/>
  <c r="E126" i="110"/>
  <c r="D126" i="110"/>
  <c r="C126" i="110"/>
  <c r="B126" i="110"/>
  <c r="Y122" i="110"/>
  <c r="X122" i="110"/>
  <c r="W122" i="110"/>
  <c r="V122" i="110"/>
  <c r="U122" i="110"/>
  <c r="T122" i="110"/>
  <c r="S122" i="110"/>
  <c r="R122" i="110"/>
  <c r="Q122" i="110"/>
  <c r="P122" i="110"/>
  <c r="O122" i="110"/>
  <c r="N122" i="110"/>
  <c r="M122" i="110"/>
  <c r="L122" i="110"/>
  <c r="K122" i="110"/>
  <c r="J122" i="110"/>
  <c r="I122" i="110"/>
  <c r="H122" i="110"/>
  <c r="G122" i="110"/>
  <c r="F122" i="110"/>
  <c r="E122" i="110"/>
  <c r="D122" i="110"/>
  <c r="C122" i="110"/>
  <c r="B122" i="110"/>
  <c r="Y118" i="110"/>
  <c r="X118" i="110"/>
  <c r="W118" i="110"/>
  <c r="V118" i="110"/>
  <c r="U118" i="110"/>
  <c r="T118" i="110"/>
  <c r="S118" i="110"/>
  <c r="R118" i="110"/>
  <c r="Q118" i="110"/>
  <c r="P118" i="110"/>
  <c r="O118" i="110"/>
  <c r="N118" i="110"/>
  <c r="M118" i="110"/>
  <c r="L118" i="110"/>
  <c r="K118" i="110"/>
  <c r="J118" i="110"/>
  <c r="I118" i="110"/>
  <c r="H118" i="110"/>
  <c r="G118" i="110"/>
  <c r="F118" i="110"/>
  <c r="E118" i="110"/>
  <c r="D118" i="110"/>
  <c r="C118" i="110"/>
  <c r="B118" i="110"/>
  <c r="Y114" i="110"/>
  <c r="X114" i="110"/>
  <c r="W114" i="110"/>
  <c r="V114" i="110"/>
  <c r="U114" i="110"/>
  <c r="T114" i="110"/>
  <c r="S114" i="110"/>
  <c r="R114" i="110"/>
  <c r="Q114" i="110"/>
  <c r="P114" i="110"/>
  <c r="O114" i="110"/>
  <c r="N114" i="110"/>
  <c r="M114" i="110"/>
  <c r="L114" i="110"/>
  <c r="K114" i="110"/>
  <c r="J114" i="110"/>
  <c r="I114" i="110"/>
  <c r="H114" i="110"/>
  <c r="G114" i="110"/>
  <c r="F114" i="110"/>
  <c r="E114" i="110"/>
  <c r="D114" i="110"/>
  <c r="C114" i="110"/>
  <c r="B114" i="110"/>
  <c r="Y110" i="110"/>
  <c r="X110" i="110"/>
  <c r="W110" i="110"/>
  <c r="V110" i="110"/>
  <c r="U110" i="110"/>
  <c r="T110" i="110"/>
  <c r="S110" i="110"/>
  <c r="R110" i="110"/>
  <c r="Q110" i="110"/>
  <c r="P110" i="110"/>
  <c r="O110" i="110"/>
  <c r="N110" i="110"/>
  <c r="M110" i="110"/>
  <c r="L110" i="110"/>
  <c r="K110" i="110"/>
  <c r="J110" i="110"/>
  <c r="I110" i="110"/>
  <c r="H110" i="110"/>
  <c r="G110" i="110"/>
  <c r="F110" i="110"/>
  <c r="E110" i="110"/>
  <c r="D110" i="110"/>
  <c r="C110" i="110"/>
  <c r="B110" i="110"/>
  <c r="Y106" i="110"/>
  <c r="X106" i="110"/>
  <c r="W106" i="110"/>
  <c r="V106" i="110"/>
  <c r="U106" i="110"/>
  <c r="T106" i="110"/>
  <c r="S106" i="110"/>
  <c r="R106" i="110"/>
  <c r="Q106" i="110"/>
  <c r="P106" i="110"/>
  <c r="O106" i="110"/>
  <c r="N106" i="110"/>
  <c r="M106" i="110"/>
  <c r="L106" i="110"/>
  <c r="K106" i="110"/>
  <c r="J106" i="110"/>
  <c r="I106" i="110"/>
  <c r="H106" i="110"/>
  <c r="G106" i="110"/>
  <c r="F106" i="110"/>
  <c r="E106" i="110"/>
  <c r="D106" i="110"/>
  <c r="C106" i="110"/>
  <c r="B106" i="110"/>
  <c r="Y102" i="110"/>
  <c r="X102" i="110"/>
  <c r="W102" i="110"/>
  <c r="V102" i="110"/>
  <c r="U102" i="110"/>
  <c r="T102" i="110"/>
  <c r="S102" i="110"/>
  <c r="R102" i="110"/>
  <c r="Q102" i="110"/>
  <c r="P102" i="110"/>
  <c r="O102" i="110"/>
  <c r="N102" i="110"/>
  <c r="M102" i="110"/>
  <c r="L102" i="110"/>
  <c r="K102" i="110"/>
  <c r="J102" i="110"/>
  <c r="I102" i="110"/>
  <c r="H102" i="110"/>
  <c r="G102" i="110"/>
  <c r="F102" i="110"/>
  <c r="E102" i="110"/>
  <c r="D102" i="110"/>
  <c r="C102" i="110"/>
  <c r="B102" i="110"/>
  <c r="Y98" i="110"/>
  <c r="X98" i="110"/>
  <c r="W98" i="110"/>
  <c r="V98" i="110"/>
  <c r="U98" i="110"/>
  <c r="T98" i="110"/>
  <c r="S98" i="110"/>
  <c r="R98" i="110"/>
  <c r="Q98" i="110"/>
  <c r="P98" i="110"/>
  <c r="O98" i="110"/>
  <c r="N98" i="110"/>
  <c r="M98" i="110"/>
  <c r="L98" i="110"/>
  <c r="K98" i="110"/>
  <c r="J98" i="110"/>
  <c r="I98" i="110"/>
  <c r="H98" i="110"/>
  <c r="G98" i="110"/>
  <c r="F98" i="110"/>
  <c r="E98" i="110"/>
  <c r="D98" i="110"/>
  <c r="C98" i="110"/>
  <c r="B98" i="110"/>
  <c r="Y94" i="110"/>
  <c r="X94" i="110"/>
  <c r="W94" i="110"/>
  <c r="V94" i="110"/>
  <c r="U94" i="110"/>
  <c r="T94" i="110"/>
  <c r="S94" i="110"/>
  <c r="R94" i="110"/>
  <c r="Q94" i="110"/>
  <c r="P94" i="110"/>
  <c r="O94" i="110"/>
  <c r="N94" i="110"/>
  <c r="M94" i="110"/>
  <c r="L94" i="110"/>
  <c r="K94" i="110"/>
  <c r="J94" i="110"/>
  <c r="I94" i="110"/>
  <c r="H94" i="110"/>
  <c r="G94" i="110"/>
  <c r="F94" i="110"/>
  <c r="E94" i="110"/>
  <c r="D94" i="110"/>
  <c r="C94" i="110"/>
  <c r="B94" i="110"/>
  <c r="Y90" i="110"/>
  <c r="X90" i="110"/>
  <c r="W90" i="110"/>
  <c r="V90" i="110"/>
  <c r="U90" i="110"/>
  <c r="T90" i="110"/>
  <c r="S90" i="110"/>
  <c r="R90" i="110"/>
  <c r="Q90" i="110"/>
  <c r="P90" i="110"/>
  <c r="O90" i="110"/>
  <c r="N90" i="110"/>
  <c r="M90" i="110"/>
  <c r="L90" i="110"/>
  <c r="K90" i="110"/>
  <c r="J90" i="110"/>
  <c r="I90" i="110"/>
  <c r="H90" i="110"/>
  <c r="G90" i="110"/>
  <c r="F90" i="110"/>
  <c r="E90" i="110"/>
  <c r="D90" i="110"/>
  <c r="C90" i="110"/>
  <c r="B90" i="110"/>
  <c r="Y86" i="110"/>
  <c r="X86" i="110"/>
  <c r="W86" i="110"/>
  <c r="V86" i="110"/>
  <c r="U86" i="110"/>
  <c r="T86" i="110"/>
  <c r="S86" i="110"/>
  <c r="R86" i="110"/>
  <c r="Q86" i="110"/>
  <c r="P86" i="110"/>
  <c r="O86" i="110"/>
  <c r="N86" i="110"/>
  <c r="M86" i="110"/>
  <c r="L86" i="110"/>
  <c r="K86" i="110"/>
  <c r="J86" i="110"/>
  <c r="I86" i="110"/>
  <c r="H86" i="110"/>
  <c r="G86" i="110"/>
  <c r="F86" i="110"/>
  <c r="E86" i="110"/>
  <c r="D86" i="110"/>
  <c r="C86" i="110"/>
  <c r="B86" i="110"/>
  <c r="Y82" i="110"/>
  <c r="X82" i="110"/>
  <c r="W82" i="110"/>
  <c r="V82" i="110"/>
  <c r="U82" i="110"/>
  <c r="T82" i="110"/>
  <c r="S82" i="110"/>
  <c r="R82" i="110"/>
  <c r="Q82" i="110"/>
  <c r="P82" i="110"/>
  <c r="O82" i="110"/>
  <c r="N82" i="110"/>
  <c r="M82" i="110"/>
  <c r="L82" i="110"/>
  <c r="K82" i="110"/>
  <c r="J82" i="110"/>
  <c r="I82" i="110"/>
  <c r="H82" i="110"/>
  <c r="G82" i="110"/>
  <c r="F82" i="110"/>
  <c r="E82" i="110"/>
  <c r="D82" i="110"/>
  <c r="C82" i="110"/>
  <c r="B82" i="110"/>
  <c r="Y78" i="110"/>
  <c r="X78" i="110"/>
  <c r="W78" i="110"/>
  <c r="V78" i="110"/>
  <c r="U78" i="110"/>
  <c r="T78" i="110"/>
  <c r="S78" i="110"/>
  <c r="R78" i="110"/>
  <c r="Q78" i="110"/>
  <c r="P78" i="110"/>
  <c r="O78" i="110"/>
  <c r="N78" i="110"/>
  <c r="M78" i="110"/>
  <c r="L78" i="110"/>
  <c r="K78" i="110"/>
  <c r="J78" i="110"/>
  <c r="I78" i="110"/>
  <c r="H78" i="110"/>
  <c r="G78" i="110"/>
  <c r="F78" i="110"/>
  <c r="E78" i="110"/>
  <c r="D78" i="110"/>
  <c r="C78" i="110"/>
  <c r="B78" i="110"/>
  <c r="Y74" i="110"/>
  <c r="X74" i="110"/>
  <c r="W74" i="110"/>
  <c r="V74" i="110"/>
  <c r="U74" i="110"/>
  <c r="T74" i="110"/>
  <c r="S74" i="110"/>
  <c r="R74" i="110"/>
  <c r="Q74" i="110"/>
  <c r="P74" i="110"/>
  <c r="O74" i="110"/>
  <c r="N74" i="110"/>
  <c r="M74" i="110"/>
  <c r="L74" i="110"/>
  <c r="K74" i="110"/>
  <c r="J74" i="110"/>
  <c r="I74" i="110"/>
  <c r="H74" i="110"/>
  <c r="G74" i="110"/>
  <c r="F74" i="110"/>
  <c r="E74" i="110"/>
  <c r="D74" i="110"/>
  <c r="C74" i="110"/>
  <c r="B74" i="110"/>
  <c r="Y70" i="110"/>
  <c r="X70" i="110"/>
  <c r="W70" i="110"/>
  <c r="V70" i="110"/>
  <c r="U70" i="110"/>
  <c r="T70" i="110"/>
  <c r="S70" i="110"/>
  <c r="R70" i="110"/>
  <c r="Q70" i="110"/>
  <c r="P70" i="110"/>
  <c r="O70" i="110"/>
  <c r="N70" i="110"/>
  <c r="M70" i="110"/>
  <c r="L70" i="110"/>
  <c r="K70" i="110"/>
  <c r="J70" i="110"/>
  <c r="I70" i="110"/>
  <c r="H70" i="110"/>
  <c r="G70" i="110"/>
  <c r="F70" i="110"/>
  <c r="E70" i="110"/>
  <c r="D70" i="110"/>
  <c r="C70" i="110"/>
  <c r="B70" i="110"/>
  <c r="Y66" i="110"/>
  <c r="X66" i="110"/>
  <c r="W66" i="110"/>
  <c r="V66" i="110"/>
  <c r="U66" i="110"/>
  <c r="T66" i="110"/>
  <c r="S66" i="110"/>
  <c r="R66" i="110"/>
  <c r="Q66" i="110"/>
  <c r="P66" i="110"/>
  <c r="O66" i="110"/>
  <c r="N66" i="110"/>
  <c r="M66" i="110"/>
  <c r="L66" i="110"/>
  <c r="K66" i="110"/>
  <c r="J66" i="110"/>
  <c r="I66" i="110"/>
  <c r="H66" i="110"/>
  <c r="G66" i="110"/>
  <c r="F66" i="110"/>
  <c r="E66" i="110"/>
  <c r="D66" i="110"/>
  <c r="C66" i="110"/>
  <c r="B66" i="110"/>
  <c r="Y62" i="110"/>
  <c r="X62" i="110"/>
  <c r="W62" i="110"/>
  <c r="V62" i="110"/>
  <c r="U62" i="110"/>
  <c r="T62" i="110"/>
  <c r="S62" i="110"/>
  <c r="R62" i="110"/>
  <c r="Q62" i="110"/>
  <c r="P62" i="110"/>
  <c r="O62" i="110"/>
  <c r="N62" i="110"/>
  <c r="M62" i="110"/>
  <c r="L62" i="110"/>
  <c r="K62" i="110"/>
  <c r="J62" i="110"/>
  <c r="I62" i="110"/>
  <c r="H62" i="110"/>
  <c r="G62" i="110"/>
  <c r="F62" i="110"/>
  <c r="E62" i="110"/>
  <c r="D62" i="110"/>
  <c r="C62" i="110"/>
  <c r="B62" i="110"/>
  <c r="Y58" i="110"/>
  <c r="X58" i="110"/>
  <c r="W58" i="110"/>
  <c r="V58" i="110"/>
  <c r="U58" i="110"/>
  <c r="T58" i="110"/>
  <c r="S58" i="110"/>
  <c r="R58" i="110"/>
  <c r="Q58" i="110"/>
  <c r="P58" i="110"/>
  <c r="O58" i="110"/>
  <c r="N58" i="110"/>
  <c r="M58" i="110"/>
  <c r="L58" i="110"/>
  <c r="K58" i="110"/>
  <c r="J58" i="110"/>
  <c r="I58" i="110"/>
  <c r="H58" i="110"/>
  <c r="G58" i="110"/>
  <c r="F58" i="110"/>
  <c r="E58" i="110"/>
  <c r="D58" i="110"/>
  <c r="C58" i="110"/>
  <c r="B58" i="110"/>
  <c r="Y54" i="110"/>
  <c r="X54" i="110"/>
  <c r="W54" i="110"/>
  <c r="V54" i="110"/>
  <c r="U54" i="110"/>
  <c r="T54" i="110"/>
  <c r="S54" i="110"/>
  <c r="R54" i="110"/>
  <c r="Q54" i="110"/>
  <c r="P54" i="110"/>
  <c r="O54" i="110"/>
  <c r="N54" i="110"/>
  <c r="M54" i="110"/>
  <c r="L54" i="110"/>
  <c r="K54" i="110"/>
  <c r="J54" i="110"/>
  <c r="I54" i="110"/>
  <c r="H54" i="110"/>
  <c r="G54" i="110"/>
  <c r="F54" i="110"/>
  <c r="E54" i="110"/>
  <c r="D54" i="110"/>
  <c r="C54" i="110"/>
  <c r="B54" i="110"/>
  <c r="Y50" i="110"/>
  <c r="X50" i="110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B50" i="110"/>
  <c r="Y46" i="110"/>
  <c r="X46" i="110"/>
  <c r="W46" i="110"/>
  <c r="V46" i="110"/>
  <c r="U46" i="110"/>
  <c r="T46" i="110"/>
  <c r="S46" i="110"/>
  <c r="R46" i="110"/>
  <c r="Q46" i="110"/>
  <c r="P46" i="110"/>
  <c r="O46" i="110"/>
  <c r="N46" i="110"/>
  <c r="M46" i="110"/>
  <c r="L46" i="110"/>
  <c r="K46" i="110"/>
  <c r="J46" i="110"/>
  <c r="I46" i="110"/>
  <c r="H46" i="110"/>
  <c r="G46" i="110"/>
  <c r="F46" i="110"/>
  <c r="E46" i="110"/>
  <c r="D46" i="110"/>
  <c r="C46" i="110"/>
  <c r="B46" i="110"/>
  <c r="Y42" i="110"/>
  <c r="X42" i="110"/>
  <c r="W42" i="110"/>
  <c r="V42" i="110"/>
  <c r="U42" i="110"/>
  <c r="T42" i="110"/>
  <c r="S42" i="110"/>
  <c r="R42" i="110"/>
  <c r="Q42" i="110"/>
  <c r="P42" i="110"/>
  <c r="O42" i="110"/>
  <c r="N42" i="110"/>
  <c r="M42" i="110"/>
  <c r="L42" i="110"/>
  <c r="K42" i="110"/>
  <c r="J42" i="110"/>
  <c r="I42" i="110"/>
  <c r="H42" i="110"/>
  <c r="G42" i="110"/>
  <c r="F42" i="110"/>
  <c r="E42" i="110"/>
  <c r="D42" i="110"/>
  <c r="C42" i="110"/>
  <c r="B42" i="110"/>
  <c r="Y38" i="110"/>
  <c r="X38" i="110"/>
  <c r="W38" i="110"/>
  <c r="V38" i="110"/>
  <c r="U38" i="110"/>
  <c r="T38" i="110"/>
  <c r="S38" i="110"/>
  <c r="R38" i="110"/>
  <c r="Q38" i="110"/>
  <c r="P38" i="110"/>
  <c r="O38" i="110"/>
  <c r="N38" i="110"/>
  <c r="M38" i="110"/>
  <c r="L38" i="110"/>
  <c r="K38" i="110"/>
  <c r="J38" i="110"/>
  <c r="I38" i="110"/>
  <c r="H38" i="110"/>
  <c r="G38" i="110"/>
  <c r="F38" i="110"/>
  <c r="E38" i="110"/>
  <c r="D38" i="110"/>
  <c r="C38" i="110"/>
  <c r="B38" i="110"/>
  <c r="Y34" i="110"/>
  <c r="X34" i="110"/>
  <c r="W34" i="110"/>
  <c r="V34" i="110"/>
  <c r="U34" i="110"/>
  <c r="T34" i="110"/>
  <c r="S34" i="110"/>
  <c r="R34" i="110"/>
  <c r="Q34" i="110"/>
  <c r="P34" i="110"/>
  <c r="O34" i="110"/>
  <c r="N34" i="110"/>
  <c r="M34" i="110"/>
  <c r="L34" i="110"/>
  <c r="K34" i="110"/>
  <c r="J34" i="110"/>
  <c r="I34" i="110"/>
  <c r="H34" i="110"/>
  <c r="G34" i="110"/>
  <c r="F34" i="110"/>
  <c r="E34" i="110"/>
  <c r="D34" i="110"/>
  <c r="C34" i="110"/>
  <c r="B34" i="110"/>
  <c r="Y30" i="110"/>
  <c r="X30" i="110"/>
  <c r="W30" i="110"/>
  <c r="V30" i="110"/>
  <c r="U30" i="110"/>
  <c r="T30" i="110"/>
  <c r="S30" i="110"/>
  <c r="R30" i="110"/>
  <c r="Q30" i="110"/>
  <c r="P30" i="110"/>
  <c r="O30" i="110"/>
  <c r="N30" i="110"/>
  <c r="M30" i="110"/>
  <c r="L30" i="110"/>
  <c r="K30" i="110"/>
  <c r="J30" i="110"/>
  <c r="I30" i="110"/>
  <c r="H30" i="110"/>
  <c r="G30" i="110"/>
  <c r="F30" i="110"/>
  <c r="E30" i="110"/>
  <c r="D30" i="110"/>
  <c r="C30" i="110"/>
  <c r="B30" i="110"/>
  <c r="Y26" i="110"/>
  <c r="X26" i="110"/>
  <c r="W26" i="110"/>
  <c r="V26" i="110"/>
  <c r="U26" i="110"/>
  <c r="T26" i="110"/>
  <c r="S26" i="110"/>
  <c r="R26" i="110"/>
  <c r="Q26" i="110"/>
  <c r="P26" i="110"/>
  <c r="O26" i="110"/>
  <c r="N26" i="110"/>
  <c r="M26" i="110"/>
  <c r="L26" i="110"/>
  <c r="K26" i="110"/>
  <c r="J26" i="110"/>
  <c r="I26" i="110"/>
  <c r="H26" i="110"/>
  <c r="G26" i="110"/>
  <c r="F26" i="110"/>
  <c r="E26" i="110"/>
  <c r="D26" i="110"/>
  <c r="C26" i="110"/>
  <c r="B26" i="110"/>
  <c r="Y22" i="110"/>
  <c r="X22" i="110"/>
  <c r="W22" i="110"/>
  <c r="V22" i="110"/>
  <c r="U22" i="110"/>
  <c r="T22" i="110"/>
  <c r="S22" i="110"/>
  <c r="R22" i="110"/>
  <c r="Q22" i="110"/>
  <c r="P22" i="110"/>
  <c r="O22" i="110"/>
  <c r="N22" i="110"/>
  <c r="M22" i="110"/>
  <c r="L22" i="110"/>
  <c r="K22" i="110"/>
  <c r="J22" i="110"/>
  <c r="I22" i="110"/>
  <c r="H22" i="110"/>
  <c r="G22" i="110"/>
  <c r="F22" i="110"/>
  <c r="E22" i="110"/>
  <c r="D22" i="110"/>
  <c r="C22" i="110"/>
  <c r="B22" i="110"/>
  <c r="G51" i="110" l="1"/>
  <c r="G48" i="110" s="1"/>
  <c r="C51" i="110"/>
  <c r="C48" i="110" s="1"/>
  <c r="W47" i="110"/>
  <c r="W44" i="110" s="1"/>
  <c r="S47" i="110"/>
  <c r="S44" i="110" s="1"/>
  <c r="O47" i="110"/>
  <c r="O44" i="110" s="1"/>
  <c r="K47" i="110"/>
  <c r="K44" i="110" s="1"/>
  <c r="G47" i="110"/>
  <c r="G44" i="110" s="1"/>
  <c r="C47" i="110"/>
  <c r="C44" i="110" s="1"/>
  <c r="W43" i="110"/>
  <c r="W40" i="110" s="1"/>
  <c r="S43" i="110"/>
  <c r="S40" i="110" s="1"/>
  <c r="O43" i="110"/>
  <c r="O40" i="110" s="1"/>
  <c r="K43" i="110"/>
  <c r="K40" i="110" s="1"/>
  <c r="G43" i="110"/>
  <c r="G40" i="110" s="1"/>
  <c r="C43" i="110"/>
  <c r="C40" i="110" s="1"/>
  <c r="W39" i="110"/>
  <c r="W36" i="110" s="1"/>
  <c r="S39" i="110"/>
  <c r="S36" i="110" s="1"/>
  <c r="O39" i="110"/>
  <c r="O36" i="110" s="1"/>
  <c r="K39" i="110"/>
  <c r="K36" i="110" s="1"/>
  <c r="G39" i="110"/>
  <c r="G36" i="110" s="1"/>
  <c r="C39" i="110"/>
  <c r="C36" i="110" s="1"/>
  <c r="W35" i="110"/>
  <c r="W32" i="110" s="1"/>
  <c r="S35" i="110"/>
  <c r="S32" i="110" s="1"/>
  <c r="O35" i="110"/>
  <c r="O32" i="110" s="1"/>
  <c r="K35" i="110"/>
  <c r="K32" i="110" s="1"/>
  <c r="G35" i="110"/>
  <c r="G32" i="110" s="1"/>
  <c r="C35" i="110"/>
  <c r="C32" i="110" s="1"/>
  <c r="W31" i="110"/>
  <c r="W28" i="110" s="1"/>
  <c r="S31" i="110"/>
  <c r="S28" i="110" s="1"/>
  <c r="O31" i="110"/>
  <c r="O28" i="110" s="1"/>
  <c r="K31" i="110"/>
  <c r="K28" i="110" s="1"/>
  <c r="G31" i="110"/>
  <c r="G28" i="110" s="1"/>
  <c r="C31" i="110"/>
  <c r="C28" i="110" s="1"/>
  <c r="W27" i="110"/>
  <c r="W24" i="110" s="1"/>
  <c r="S27" i="110"/>
  <c r="S24" i="110" s="1"/>
  <c r="O27" i="110"/>
  <c r="O24" i="110" s="1"/>
  <c r="K27" i="110"/>
  <c r="K24" i="110" s="1"/>
  <c r="G27" i="110"/>
  <c r="G24" i="110" s="1"/>
  <c r="C27" i="110"/>
  <c r="C24" i="110" s="1"/>
  <c r="W23" i="110"/>
  <c r="W20" i="110" s="1"/>
  <c r="S23" i="110"/>
  <c r="S20" i="110" s="1"/>
  <c r="O23" i="110"/>
  <c r="O20" i="110" s="1"/>
  <c r="K23" i="110"/>
  <c r="K20" i="110" s="1"/>
  <c r="G23" i="110"/>
  <c r="G20" i="110" s="1"/>
  <c r="C23" i="110"/>
  <c r="C20" i="110" s="1"/>
  <c r="W19" i="110"/>
  <c r="W16" i="110" s="1"/>
  <c r="S19" i="110"/>
  <c r="S16" i="110" s="1"/>
  <c r="O19" i="110"/>
  <c r="O16" i="110" s="1"/>
  <c r="K19" i="110"/>
  <c r="K16" i="110" s="1"/>
  <c r="G19" i="110"/>
  <c r="G16" i="110" s="1"/>
  <c r="C19" i="110"/>
  <c r="C16" i="110" s="1"/>
  <c r="I19" i="110"/>
  <c r="I16" i="110" s="1"/>
  <c r="Q19" i="110"/>
  <c r="Q16" i="110" s="1"/>
  <c r="Y19" i="110"/>
  <c r="Y16" i="110" s="1"/>
  <c r="I23" i="110"/>
  <c r="I20" i="110" s="1"/>
  <c r="Q23" i="110"/>
  <c r="Q20" i="110" s="1"/>
  <c r="Y23" i="110"/>
  <c r="Y20" i="110" s="1"/>
  <c r="I27" i="110"/>
  <c r="I24" i="110" s="1"/>
  <c r="Q27" i="110"/>
  <c r="Q24" i="110" s="1"/>
  <c r="Y27" i="110"/>
  <c r="Y24" i="110" s="1"/>
  <c r="I31" i="110"/>
  <c r="I28" i="110" s="1"/>
  <c r="Q31" i="110"/>
  <c r="Q28" i="110" s="1"/>
  <c r="Y31" i="110"/>
  <c r="Y28" i="110" s="1"/>
  <c r="I35" i="110"/>
  <c r="I32" i="110" s="1"/>
  <c r="Q35" i="110"/>
  <c r="Q32" i="110" s="1"/>
  <c r="Y35" i="110"/>
  <c r="Y32" i="110" s="1"/>
  <c r="I39" i="110"/>
  <c r="I36" i="110" s="1"/>
  <c r="Q39" i="110"/>
  <c r="Q36" i="110" s="1"/>
  <c r="Y39" i="110"/>
  <c r="Y36" i="110" s="1"/>
  <c r="I43" i="110"/>
  <c r="I40" i="110" s="1"/>
  <c r="Q43" i="110"/>
  <c r="Q40" i="110" s="1"/>
  <c r="Y43" i="110"/>
  <c r="Y40" i="110" s="1"/>
  <c r="I47" i="110"/>
  <c r="I44" i="110" s="1"/>
  <c r="Q47" i="110"/>
  <c r="Q44" i="110" s="1"/>
  <c r="Y47" i="110"/>
  <c r="Y44" i="110" s="1"/>
  <c r="I51" i="110"/>
  <c r="I48" i="110" s="1"/>
  <c r="E19" i="110"/>
  <c r="E16" i="110" s="1"/>
  <c r="M19" i="110"/>
  <c r="M16" i="110" s="1"/>
  <c r="U19" i="110"/>
  <c r="U16" i="110" s="1"/>
  <c r="E23" i="110"/>
  <c r="E20" i="110" s="1"/>
  <c r="M23" i="110"/>
  <c r="M20" i="110" s="1"/>
  <c r="U23" i="110"/>
  <c r="U20" i="110" s="1"/>
  <c r="E27" i="110"/>
  <c r="E24" i="110" s="1"/>
  <c r="M27" i="110"/>
  <c r="M24" i="110" s="1"/>
  <c r="U27" i="110"/>
  <c r="U24" i="110" s="1"/>
  <c r="E31" i="110"/>
  <c r="E28" i="110" s="1"/>
  <c r="M31" i="110"/>
  <c r="M28" i="110" s="1"/>
  <c r="U31" i="110"/>
  <c r="U28" i="110" s="1"/>
  <c r="E35" i="110"/>
  <c r="E32" i="110" s="1"/>
  <c r="M35" i="110"/>
  <c r="M32" i="110" s="1"/>
  <c r="U35" i="110"/>
  <c r="U32" i="110" s="1"/>
  <c r="E39" i="110"/>
  <c r="E36" i="110" s="1"/>
  <c r="M39" i="110"/>
  <c r="M36" i="110" s="1"/>
  <c r="U39" i="110"/>
  <c r="U36" i="110" s="1"/>
  <c r="E43" i="110"/>
  <c r="E40" i="110" s="1"/>
  <c r="M43" i="110"/>
  <c r="M40" i="110" s="1"/>
  <c r="U43" i="110"/>
  <c r="U40" i="110" s="1"/>
  <c r="E47" i="110"/>
  <c r="E44" i="110" s="1"/>
  <c r="M47" i="110"/>
  <c r="M44" i="110" s="1"/>
  <c r="U47" i="110"/>
  <c r="U44" i="110" s="1"/>
  <c r="E51" i="110"/>
  <c r="E48" i="110" s="1"/>
  <c r="K51" i="110"/>
  <c r="K48" i="110" s="1"/>
  <c r="M51" i="110"/>
  <c r="M48" i="110" s="1"/>
  <c r="O51" i="110"/>
  <c r="O48" i="110" s="1"/>
  <c r="Q51" i="110"/>
  <c r="Q48" i="110" s="1"/>
  <c r="S51" i="110"/>
  <c r="S48" i="110" s="1"/>
  <c r="U51" i="110"/>
  <c r="U48" i="110" s="1"/>
  <c r="W51" i="110"/>
  <c r="W48" i="110" s="1"/>
  <c r="Y51" i="110"/>
  <c r="Y48" i="110" s="1"/>
  <c r="C55" i="110"/>
  <c r="C52" i="110" s="1"/>
  <c r="E55" i="110"/>
  <c r="E52" i="110" s="1"/>
  <c r="G55" i="110"/>
  <c r="G52" i="110" s="1"/>
  <c r="I55" i="110"/>
  <c r="I52" i="110" s="1"/>
  <c r="K55" i="110"/>
  <c r="K52" i="110" s="1"/>
  <c r="M55" i="110"/>
  <c r="M52" i="110" s="1"/>
  <c r="O55" i="110"/>
  <c r="O52" i="110" s="1"/>
  <c r="Q55" i="110"/>
  <c r="Q52" i="110" s="1"/>
  <c r="S55" i="110"/>
  <c r="S52" i="110" s="1"/>
  <c r="U55" i="110"/>
  <c r="U52" i="110" s="1"/>
  <c r="W55" i="110"/>
  <c r="W52" i="110" s="1"/>
  <c r="Y55" i="110"/>
  <c r="Y52" i="110" s="1"/>
  <c r="C59" i="110"/>
  <c r="C56" i="110" s="1"/>
  <c r="E59" i="110"/>
  <c r="E56" i="110" s="1"/>
  <c r="G59" i="110"/>
  <c r="G56" i="110" s="1"/>
  <c r="I59" i="110"/>
  <c r="I56" i="110" s="1"/>
  <c r="K59" i="110"/>
  <c r="K56" i="110" s="1"/>
  <c r="M59" i="110"/>
  <c r="M56" i="110" s="1"/>
  <c r="O59" i="110"/>
  <c r="O56" i="110" s="1"/>
  <c r="Q59" i="110"/>
  <c r="Q56" i="110" s="1"/>
  <c r="S59" i="110"/>
  <c r="S56" i="110" s="1"/>
  <c r="U59" i="110"/>
  <c r="U56" i="110" s="1"/>
  <c r="W59" i="110"/>
  <c r="W56" i="110" s="1"/>
  <c r="Y59" i="110"/>
  <c r="Y56" i="110" s="1"/>
  <c r="C63" i="110"/>
  <c r="C60" i="110" s="1"/>
  <c r="E63" i="110"/>
  <c r="E60" i="110" s="1"/>
  <c r="G63" i="110"/>
  <c r="G60" i="110" s="1"/>
  <c r="I63" i="110"/>
  <c r="I60" i="110" s="1"/>
  <c r="K63" i="110"/>
  <c r="K60" i="110" s="1"/>
  <c r="M63" i="110"/>
  <c r="M60" i="110" s="1"/>
  <c r="O63" i="110"/>
  <c r="O60" i="110" s="1"/>
  <c r="Q63" i="110"/>
  <c r="Q60" i="110" s="1"/>
  <c r="S63" i="110"/>
  <c r="S60" i="110" s="1"/>
  <c r="U63" i="110"/>
  <c r="U60" i="110" s="1"/>
  <c r="W63" i="110"/>
  <c r="W60" i="110" s="1"/>
  <c r="Y63" i="110"/>
  <c r="Y60" i="110" s="1"/>
  <c r="C67" i="110"/>
  <c r="C64" i="110" s="1"/>
  <c r="E67" i="110"/>
  <c r="E64" i="110" s="1"/>
  <c r="G67" i="110"/>
  <c r="G64" i="110" s="1"/>
  <c r="I67" i="110"/>
  <c r="I64" i="110" s="1"/>
  <c r="K67" i="110"/>
  <c r="K64" i="110" s="1"/>
  <c r="M67" i="110"/>
  <c r="M64" i="110" s="1"/>
  <c r="O67" i="110"/>
  <c r="O64" i="110" s="1"/>
  <c r="Q67" i="110"/>
  <c r="Q64" i="110" s="1"/>
  <c r="S67" i="110"/>
  <c r="S64" i="110" s="1"/>
  <c r="U67" i="110"/>
  <c r="U64" i="110" s="1"/>
  <c r="W67" i="110"/>
  <c r="W64" i="110" s="1"/>
  <c r="Y67" i="110"/>
  <c r="Y64" i="110" s="1"/>
  <c r="C71" i="110"/>
  <c r="C68" i="110" s="1"/>
  <c r="E71" i="110"/>
  <c r="E68" i="110" s="1"/>
  <c r="G71" i="110"/>
  <c r="G68" i="110" s="1"/>
  <c r="I71" i="110"/>
  <c r="I68" i="110" s="1"/>
  <c r="K71" i="110"/>
  <c r="K68" i="110" s="1"/>
  <c r="M71" i="110"/>
  <c r="M68" i="110" s="1"/>
  <c r="O71" i="110"/>
  <c r="O68" i="110" s="1"/>
  <c r="Q71" i="110"/>
  <c r="Q68" i="110" s="1"/>
  <c r="S71" i="110"/>
  <c r="S68" i="110" s="1"/>
  <c r="U71" i="110"/>
  <c r="U68" i="110" s="1"/>
  <c r="W71" i="110"/>
  <c r="W68" i="110" s="1"/>
  <c r="Y71" i="110"/>
  <c r="Y68" i="110" s="1"/>
  <c r="C75" i="110"/>
  <c r="C72" i="110" s="1"/>
  <c r="E75" i="110"/>
  <c r="E72" i="110" s="1"/>
  <c r="G75" i="110"/>
  <c r="G72" i="110" s="1"/>
  <c r="I75" i="110"/>
  <c r="I72" i="110" s="1"/>
  <c r="K75" i="110"/>
  <c r="K72" i="110" s="1"/>
  <c r="M75" i="110"/>
  <c r="M72" i="110" s="1"/>
  <c r="O75" i="110"/>
  <c r="O72" i="110" s="1"/>
  <c r="Q75" i="110"/>
  <c r="Q72" i="110" s="1"/>
  <c r="S75" i="110"/>
  <c r="S72" i="110" s="1"/>
  <c r="U75" i="110"/>
  <c r="U72" i="110" s="1"/>
  <c r="W75" i="110"/>
  <c r="W72" i="110" s="1"/>
  <c r="Y75" i="110"/>
  <c r="Y72" i="110" s="1"/>
  <c r="C79" i="110"/>
  <c r="C76" i="110" s="1"/>
  <c r="E79" i="110"/>
  <c r="E76" i="110" s="1"/>
  <c r="G79" i="110"/>
  <c r="G76" i="110" s="1"/>
  <c r="I79" i="110"/>
  <c r="I76" i="110" s="1"/>
  <c r="K79" i="110"/>
  <c r="K76" i="110" s="1"/>
  <c r="M79" i="110"/>
  <c r="M76" i="110" s="1"/>
  <c r="O79" i="110"/>
  <c r="O76" i="110" s="1"/>
  <c r="Q79" i="110"/>
  <c r="Q76" i="110" s="1"/>
  <c r="S79" i="110"/>
  <c r="S76" i="110" s="1"/>
  <c r="U79" i="110"/>
  <c r="U76" i="110" s="1"/>
  <c r="W79" i="110"/>
  <c r="W76" i="110" s="1"/>
  <c r="Y79" i="110"/>
  <c r="Y76" i="110" s="1"/>
  <c r="C83" i="110"/>
  <c r="C80" i="110" s="1"/>
  <c r="E83" i="110"/>
  <c r="E80" i="110" s="1"/>
  <c r="G83" i="110"/>
  <c r="G80" i="110" s="1"/>
  <c r="I83" i="110"/>
  <c r="I80" i="110" s="1"/>
  <c r="K83" i="110"/>
  <c r="K80" i="110" s="1"/>
  <c r="M83" i="110"/>
  <c r="M80" i="110" s="1"/>
  <c r="O83" i="110"/>
  <c r="O80" i="110" s="1"/>
  <c r="Q83" i="110"/>
  <c r="Q80" i="110" s="1"/>
  <c r="S83" i="110"/>
  <c r="S80" i="110" s="1"/>
  <c r="U83" i="110"/>
  <c r="U80" i="110" s="1"/>
  <c r="W83" i="110"/>
  <c r="W80" i="110" s="1"/>
  <c r="Y83" i="110"/>
  <c r="Y80" i="110" s="1"/>
  <c r="C87" i="110"/>
  <c r="C84" i="110" s="1"/>
  <c r="E87" i="110"/>
  <c r="E84" i="110" s="1"/>
  <c r="G87" i="110"/>
  <c r="G84" i="110" s="1"/>
  <c r="I87" i="110"/>
  <c r="I84" i="110" s="1"/>
  <c r="K87" i="110"/>
  <c r="K84" i="110" s="1"/>
  <c r="M87" i="110"/>
  <c r="M84" i="110" s="1"/>
  <c r="O87" i="110"/>
  <c r="O84" i="110" s="1"/>
  <c r="Q87" i="110"/>
  <c r="Q84" i="110" s="1"/>
  <c r="S87" i="110"/>
  <c r="S84" i="110" s="1"/>
  <c r="U87" i="110"/>
  <c r="U84" i="110" s="1"/>
  <c r="W87" i="110"/>
  <c r="W84" i="110" s="1"/>
  <c r="Y87" i="110"/>
  <c r="Y84" i="110" s="1"/>
  <c r="C91" i="110"/>
  <c r="C88" i="110" s="1"/>
  <c r="E91" i="110"/>
  <c r="E88" i="110" s="1"/>
  <c r="G91" i="110"/>
  <c r="G88" i="110" s="1"/>
  <c r="I91" i="110"/>
  <c r="I88" i="110" s="1"/>
  <c r="K91" i="110"/>
  <c r="K88" i="110" s="1"/>
  <c r="M91" i="110"/>
  <c r="M88" i="110" s="1"/>
  <c r="O91" i="110"/>
  <c r="O88" i="110" s="1"/>
  <c r="Q91" i="110"/>
  <c r="Q88" i="110" s="1"/>
  <c r="S91" i="110"/>
  <c r="S88" i="110" s="1"/>
  <c r="W91" i="110"/>
  <c r="W88" i="110" s="1"/>
  <c r="C95" i="110"/>
  <c r="C92" i="110" s="1"/>
  <c r="G95" i="110"/>
  <c r="G92" i="110" s="1"/>
  <c r="K95" i="110"/>
  <c r="K92" i="110" s="1"/>
  <c r="O95" i="110"/>
  <c r="O92" i="110" s="1"/>
  <c r="S95" i="110"/>
  <c r="S92" i="110" s="1"/>
  <c r="W95" i="110"/>
  <c r="W92" i="110" s="1"/>
  <c r="C99" i="110"/>
  <c r="C96" i="110" s="1"/>
  <c r="G99" i="110"/>
  <c r="G96" i="110" s="1"/>
  <c r="K99" i="110"/>
  <c r="K96" i="110" s="1"/>
  <c r="O99" i="110"/>
  <c r="O96" i="110" s="1"/>
  <c r="S99" i="110"/>
  <c r="S96" i="110" s="1"/>
  <c r="W99" i="110"/>
  <c r="W96" i="110" s="1"/>
  <c r="C103" i="110"/>
  <c r="C100" i="110" s="1"/>
  <c r="G103" i="110"/>
  <c r="G100" i="110" s="1"/>
  <c r="K103" i="110"/>
  <c r="K100" i="110" s="1"/>
  <c r="O103" i="110"/>
  <c r="O100" i="110" s="1"/>
  <c r="S103" i="110"/>
  <c r="S100" i="110" s="1"/>
  <c r="W103" i="110"/>
  <c r="W100" i="110" s="1"/>
  <c r="C107" i="110"/>
  <c r="C104" i="110" s="1"/>
  <c r="G107" i="110"/>
  <c r="G104" i="110" s="1"/>
  <c r="K107" i="110"/>
  <c r="K104" i="110" s="1"/>
  <c r="O107" i="110"/>
  <c r="O104" i="110" s="1"/>
  <c r="S107" i="110"/>
  <c r="S104" i="110" s="1"/>
  <c r="W107" i="110"/>
  <c r="W104" i="110" s="1"/>
  <c r="C111" i="110"/>
  <c r="C108" i="110" s="1"/>
  <c r="G111" i="110"/>
  <c r="G108" i="110" s="1"/>
  <c r="K111" i="110"/>
  <c r="K108" i="110" s="1"/>
  <c r="O111" i="110"/>
  <c r="O108" i="110" s="1"/>
  <c r="S111" i="110"/>
  <c r="S108" i="110" s="1"/>
  <c r="W111" i="110"/>
  <c r="W108" i="110" s="1"/>
  <c r="C115" i="110"/>
  <c r="C112" i="110" s="1"/>
  <c r="G115" i="110"/>
  <c r="G112" i="110" s="1"/>
  <c r="K115" i="110"/>
  <c r="K112" i="110" s="1"/>
  <c r="O115" i="110"/>
  <c r="O112" i="110" s="1"/>
  <c r="S115" i="110"/>
  <c r="S112" i="110" s="1"/>
  <c r="W115" i="110"/>
  <c r="W112" i="110" s="1"/>
  <c r="C119" i="110"/>
  <c r="C116" i="110" s="1"/>
  <c r="G119" i="110"/>
  <c r="G116" i="110" s="1"/>
  <c r="K119" i="110"/>
  <c r="K116" i="110" s="1"/>
  <c r="O119" i="110"/>
  <c r="O116" i="110" s="1"/>
  <c r="S119" i="110"/>
  <c r="S116" i="110" s="1"/>
  <c r="W119" i="110"/>
  <c r="W116" i="110" s="1"/>
  <c r="C123" i="110"/>
  <c r="C120" i="110" s="1"/>
  <c r="G123" i="110"/>
  <c r="G120" i="110" s="1"/>
  <c r="K123" i="110"/>
  <c r="K120" i="110" s="1"/>
  <c r="O123" i="110"/>
  <c r="O120" i="110" s="1"/>
  <c r="S123" i="110"/>
  <c r="S120" i="110" s="1"/>
  <c r="W123" i="110"/>
  <c r="W120" i="110" s="1"/>
  <c r="C127" i="110"/>
  <c r="C124" i="110" s="1"/>
  <c r="G127" i="110"/>
  <c r="G124" i="110" s="1"/>
  <c r="K127" i="110"/>
  <c r="K124" i="110" s="1"/>
  <c r="O127" i="110"/>
  <c r="O124" i="110" s="1"/>
  <c r="S127" i="110"/>
  <c r="S124" i="110" s="1"/>
  <c r="W127" i="110"/>
  <c r="W124" i="110" s="1"/>
  <c r="X127" i="110"/>
  <c r="X124" i="110" s="1"/>
  <c r="V127" i="110"/>
  <c r="V124" i="110" s="1"/>
  <c r="T127" i="110"/>
  <c r="T124" i="110" s="1"/>
  <c r="R127" i="110"/>
  <c r="R124" i="110" s="1"/>
  <c r="P127" i="110"/>
  <c r="P124" i="110" s="1"/>
  <c r="N127" i="110"/>
  <c r="N124" i="110" s="1"/>
  <c r="L127" i="110"/>
  <c r="L124" i="110" s="1"/>
  <c r="J127" i="110"/>
  <c r="J124" i="110" s="1"/>
  <c r="H127" i="110"/>
  <c r="H124" i="110" s="1"/>
  <c r="F127" i="110"/>
  <c r="F124" i="110" s="1"/>
  <c r="D127" i="110"/>
  <c r="D124" i="110" s="1"/>
  <c r="B127" i="110"/>
  <c r="B124" i="110" s="1"/>
  <c r="X123" i="110"/>
  <c r="X120" i="110" s="1"/>
  <c r="V123" i="110"/>
  <c r="V120" i="110" s="1"/>
  <c r="T123" i="110"/>
  <c r="T120" i="110" s="1"/>
  <c r="R123" i="110"/>
  <c r="R120" i="110" s="1"/>
  <c r="P123" i="110"/>
  <c r="P120" i="110" s="1"/>
  <c r="N123" i="110"/>
  <c r="N120" i="110" s="1"/>
  <c r="L123" i="110"/>
  <c r="L120" i="110" s="1"/>
  <c r="J123" i="110"/>
  <c r="J120" i="110" s="1"/>
  <c r="H123" i="110"/>
  <c r="H120" i="110" s="1"/>
  <c r="F123" i="110"/>
  <c r="F120" i="110" s="1"/>
  <c r="D123" i="110"/>
  <c r="D120" i="110" s="1"/>
  <c r="B123" i="110"/>
  <c r="B120" i="110" s="1"/>
  <c r="X119" i="110"/>
  <c r="X116" i="110" s="1"/>
  <c r="V119" i="110"/>
  <c r="V116" i="110" s="1"/>
  <c r="T119" i="110"/>
  <c r="T116" i="110" s="1"/>
  <c r="R119" i="110"/>
  <c r="R116" i="110" s="1"/>
  <c r="P119" i="110"/>
  <c r="P116" i="110" s="1"/>
  <c r="N119" i="110"/>
  <c r="N116" i="110" s="1"/>
  <c r="L119" i="110"/>
  <c r="L116" i="110" s="1"/>
  <c r="J119" i="110"/>
  <c r="J116" i="110" s="1"/>
  <c r="H119" i="110"/>
  <c r="H116" i="110" s="1"/>
  <c r="F119" i="110"/>
  <c r="F116" i="110" s="1"/>
  <c r="D119" i="110"/>
  <c r="D116" i="110" s="1"/>
  <c r="B119" i="110"/>
  <c r="B116" i="110" s="1"/>
  <c r="X115" i="110"/>
  <c r="X112" i="110" s="1"/>
  <c r="V115" i="110"/>
  <c r="V112" i="110" s="1"/>
  <c r="T115" i="110"/>
  <c r="T112" i="110" s="1"/>
  <c r="R115" i="110"/>
  <c r="R112" i="110" s="1"/>
  <c r="P115" i="110"/>
  <c r="P112" i="110" s="1"/>
  <c r="N115" i="110"/>
  <c r="N112" i="110" s="1"/>
  <c r="L115" i="110"/>
  <c r="L112" i="110" s="1"/>
  <c r="J115" i="110"/>
  <c r="J112" i="110" s="1"/>
  <c r="H115" i="110"/>
  <c r="H112" i="110" s="1"/>
  <c r="F115" i="110"/>
  <c r="F112" i="110" s="1"/>
  <c r="D115" i="110"/>
  <c r="D112" i="110" s="1"/>
  <c r="B115" i="110"/>
  <c r="B112" i="110" s="1"/>
  <c r="X111" i="110"/>
  <c r="X108" i="110" s="1"/>
  <c r="V111" i="110"/>
  <c r="V108" i="110" s="1"/>
  <c r="T111" i="110"/>
  <c r="T108" i="110" s="1"/>
  <c r="R111" i="110"/>
  <c r="R108" i="110" s="1"/>
  <c r="P111" i="110"/>
  <c r="P108" i="110" s="1"/>
  <c r="N111" i="110"/>
  <c r="N108" i="110" s="1"/>
  <c r="L111" i="110"/>
  <c r="L108" i="110" s="1"/>
  <c r="J111" i="110"/>
  <c r="J108" i="110" s="1"/>
  <c r="H111" i="110"/>
  <c r="H108" i="110" s="1"/>
  <c r="F111" i="110"/>
  <c r="F108" i="110" s="1"/>
  <c r="D111" i="110"/>
  <c r="D108" i="110" s="1"/>
  <c r="B111" i="110"/>
  <c r="B108" i="110" s="1"/>
  <c r="X107" i="110"/>
  <c r="X104" i="110" s="1"/>
  <c r="V107" i="110"/>
  <c r="V104" i="110" s="1"/>
  <c r="T107" i="110"/>
  <c r="T104" i="110" s="1"/>
  <c r="R107" i="110"/>
  <c r="R104" i="110" s="1"/>
  <c r="P107" i="110"/>
  <c r="P104" i="110" s="1"/>
  <c r="N107" i="110"/>
  <c r="N104" i="110" s="1"/>
  <c r="L107" i="110"/>
  <c r="L104" i="110" s="1"/>
  <c r="J107" i="110"/>
  <c r="J104" i="110" s="1"/>
  <c r="H107" i="110"/>
  <c r="H104" i="110" s="1"/>
  <c r="F107" i="110"/>
  <c r="F104" i="110" s="1"/>
  <c r="D107" i="110"/>
  <c r="D104" i="110" s="1"/>
  <c r="B107" i="110"/>
  <c r="B104" i="110" s="1"/>
  <c r="X103" i="110"/>
  <c r="X100" i="110" s="1"/>
  <c r="V103" i="110"/>
  <c r="V100" i="110" s="1"/>
  <c r="T103" i="110"/>
  <c r="T100" i="110" s="1"/>
  <c r="R103" i="110"/>
  <c r="R100" i="110" s="1"/>
  <c r="P103" i="110"/>
  <c r="P100" i="110" s="1"/>
  <c r="N103" i="110"/>
  <c r="N100" i="110" s="1"/>
  <c r="L103" i="110"/>
  <c r="L100" i="110" s="1"/>
  <c r="J103" i="110"/>
  <c r="J100" i="110" s="1"/>
  <c r="H103" i="110"/>
  <c r="H100" i="110" s="1"/>
  <c r="F103" i="110"/>
  <c r="F100" i="110" s="1"/>
  <c r="D103" i="110"/>
  <c r="D100" i="110" s="1"/>
  <c r="B103" i="110"/>
  <c r="B100" i="110" s="1"/>
  <c r="X99" i="110"/>
  <c r="X96" i="110" s="1"/>
  <c r="V99" i="110"/>
  <c r="V96" i="110" s="1"/>
  <c r="T99" i="110"/>
  <c r="T96" i="110" s="1"/>
  <c r="R99" i="110"/>
  <c r="R96" i="110" s="1"/>
  <c r="P99" i="110"/>
  <c r="P96" i="110" s="1"/>
  <c r="N99" i="110"/>
  <c r="N96" i="110" s="1"/>
  <c r="L99" i="110"/>
  <c r="L96" i="110" s="1"/>
  <c r="J99" i="110"/>
  <c r="J96" i="110" s="1"/>
  <c r="H99" i="110"/>
  <c r="H96" i="110" s="1"/>
  <c r="F99" i="110"/>
  <c r="F96" i="110" s="1"/>
  <c r="D99" i="110"/>
  <c r="D96" i="110" s="1"/>
  <c r="B99" i="110"/>
  <c r="B96" i="110" s="1"/>
  <c r="X95" i="110"/>
  <c r="X92" i="110" s="1"/>
  <c r="V95" i="110"/>
  <c r="V92" i="110" s="1"/>
  <c r="T95" i="110"/>
  <c r="T92" i="110" s="1"/>
  <c r="R95" i="110"/>
  <c r="R92" i="110" s="1"/>
  <c r="P95" i="110"/>
  <c r="P92" i="110" s="1"/>
  <c r="N95" i="110"/>
  <c r="N92" i="110" s="1"/>
  <c r="L95" i="110"/>
  <c r="L92" i="110" s="1"/>
  <c r="J95" i="110"/>
  <c r="J92" i="110" s="1"/>
  <c r="H95" i="110"/>
  <c r="H92" i="110" s="1"/>
  <c r="F95" i="110"/>
  <c r="F92" i="110" s="1"/>
  <c r="D95" i="110"/>
  <c r="D92" i="110" s="1"/>
  <c r="B95" i="110"/>
  <c r="B92" i="110" s="1"/>
  <c r="X91" i="110"/>
  <c r="X88" i="110" s="1"/>
  <c r="V91" i="110"/>
  <c r="V88" i="110" s="1"/>
  <c r="T91" i="110"/>
  <c r="T88" i="110" s="1"/>
  <c r="D19" i="110"/>
  <c r="D16" i="110" s="1"/>
  <c r="F19" i="110"/>
  <c r="F16" i="110" s="1"/>
  <c r="H19" i="110"/>
  <c r="H16" i="110" s="1"/>
  <c r="J19" i="110"/>
  <c r="J16" i="110" s="1"/>
  <c r="L19" i="110"/>
  <c r="L16" i="110" s="1"/>
  <c r="N19" i="110"/>
  <c r="N16" i="110" s="1"/>
  <c r="P19" i="110"/>
  <c r="P16" i="110" s="1"/>
  <c r="R19" i="110"/>
  <c r="R16" i="110" s="1"/>
  <c r="T19" i="110"/>
  <c r="T16" i="110" s="1"/>
  <c r="V19" i="110"/>
  <c r="V16" i="110" s="1"/>
  <c r="X19" i="110"/>
  <c r="X16" i="110" s="1"/>
  <c r="B23" i="110"/>
  <c r="B20" i="110" s="1"/>
  <c r="D23" i="110"/>
  <c r="D20" i="110" s="1"/>
  <c r="F23" i="110"/>
  <c r="F20" i="110" s="1"/>
  <c r="H23" i="110"/>
  <c r="H20" i="110" s="1"/>
  <c r="J23" i="110"/>
  <c r="J20" i="110" s="1"/>
  <c r="L23" i="110"/>
  <c r="L20" i="110" s="1"/>
  <c r="N23" i="110"/>
  <c r="N20" i="110" s="1"/>
  <c r="P23" i="110"/>
  <c r="P20" i="110" s="1"/>
  <c r="R23" i="110"/>
  <c r="R20" i="110" s="1"/>
  <c r="T23" i="110"/>
  <c r="T20" i="110" s="1"/>
  <c r="V23" i="110"/>
  <c r="V20" i="110" s="1"/>
  <c r="X23" i="110"/>
  <c r="X20" i="110" s="1"/>
  <c r="B27" i="110"/>
  <c r="B24" i="110" s="1"/>
  <c r="D27" i="110"/>
  <c r="D24" i="110" s="1"/>
  <c r="F27" i="110"/>
  <c r="F24" i="110" s="1"/>
  <c r="H27" i="110"/>
  <c r="H24" i="110" s="1"/>
  <c r="J27" i="110"/>
  <c r="J24" i="110" s="1"/>
  <c r="L27" i="110"/>
  <c r="L24" i="110" s="1"/>
  <c r="N27" i="110"/>
  <c r="N24" i="110" s="1"/>
  <c r="P27" i="110"/>
  <c r="P24" i="110" s="1"/>
  <c r="R27" i="110"/>
  <c r="R24" i="110" s="1"/>
  <c r="T27" i="110"/>
  <c r="T24" i="110" s="1"/>
  <c r="V27" i="110"/>
  <c r="V24" i="110" s="1"/>
  <c r="X27" i="110"/>
  <c r="X24" i="110" s="1"/>
  <c r="B31" i="110"/>
  <c r="B28" i="110" s="1"/>
  <c r="D31" i="110"/>
  <c r="D28" i="110" s="1"/>
  <c r="F31" i="110"/>
  <c r="F28" i="110" s="1"/>
  <c r="H31" i="110"/>
  <c r="H28" i="110" s="1"/>
  <c r="J31" i="110"/>
  <c r="J28" i="110" s="1"/>
  <c r="L31" i="110"/>
  <c r="L28" i="110" s="1"/>
  <c r="N31" i="110"/>
  <c r="N28" i="110" s="1"/>
  <c r="P31" i="110"/>
  <c r="P28" i="110" s="1"/>
  <c r="R31" i="110"/>
  <c r="R28" i="110" s="1"/>
  <c r="T31" i="110"/>
  <c r="T28" i="110" s="1"/>
  <c r="V31" i="110"/>
  <c r="V28" i="110" s="1"/>
  <c r="X31" i="110"/>
  <c r="X28" i="110" s="1"/>
  <c r="B35" i="110"/>
  <c r="B32" i="110" s="1"/>
  <c r="D35" i="110"/>
  <c r="D32" i="110" s="1"/>
  <c r="F35" i="110"/>
  <c r="F32" i="110" s="1"/>
  <c r="H35" i="110"/>
  <c r="H32" i="110" s="1"/>
  <c r="J35" i="110"/>
  <c r="J32" i="110" s="1"/>
  <c r="L35" i="110"/>
  <c r="L32" i="110" s="1"/>
  <c r="N35" i="110"/>
  <c r="N32" i="110" s="1"/>
  <c r="P35" i="110"/>
  <c r="P32" i="110" s="1"/>
  <c r="R35" i="110"/>
  <c r="R32" i="110" s="1"/>
  <c r="T35" i="110"/>
  <c r="T32" i="110" s="1"/>
  <c r="V35" i="110"/>
  <c r="V32" i="110" s="1"/>
  <c r="X35" i="110"/>
  <c r="X32" i="110" s="1"/>
  <c r="B39" i="110"/>
  <c r="B36" i="110" s="1"/>
  <c r="D39" i="110"/>
  <c r="D36" i="110" s="1"/>
  <c r="F39" i="110"/>
  <c r="F36" i="110" s="1"/>
  <c r="H39" i="110"/>
  <c r="H36" i="110" s="1"/>
  <c r="J39" i="110"/>
  <c r="J36" i="110" s="1"/>
  <c r="L39" i="110"/>
  <c r="L36" i="110" s="1"/>
  <c r="N39" i="110"/>
  <c r="N36" i="110" s="1"/>
  <c r="P39" i="110"/>
  <c r="P36" i="110" s="1"/>
  <c r="R39" i="110"/>
  <c r="R36" i="110" s="1"/>
  <c r="T39" i="110"/>
  <c r="T36" i="110" s="1"/>
  <c r="V39" i="110"/>
  <c r="V36" i="110" s="1"/>
  <c r="X39" i="110"/>
  <c r="X36" i="110" s="1"/>
  <c r="B43" i="110"/>
  <c r="B40" i="110" s="1"/>
  <c r="D43" i="110"/>
  <c r="D40" i="110" s="1"/>
  <c r="F43" i="110"/>
  <c r="F40" i="110" s="1"/>
  <c r="H43" i="110"/>
  <c r="H40" i="110" s="1"/>
  <c r="J43" i="110"/>
  <c r="J40" i="110" s="1"/>
  <c r="L43" i="110"/>
  <c r="L40" i="110" s="1"/>
  <c r="N43" i="110"/>
  <c r="N40" i="110" s="1"/>
  <c r="P43" i="110"/>
  <c r="P40" i="110" s="1"/>
  <c r="R43" i="110"/>
  <c r="R40" i="110" s="1"/>
  <c r="T43" i="110"/>
  <c r="T40" i="110" s="1"/>
  <c r="V43" i="110"/>
  <c r="V40" i="110" s="1"/>
  <c r="X43" i="110"/>
  <c r="X40" i="110" s="1"/>
  <c r="B47" i="110"/>
  <c r="B44" i="110" s="1"/>
  <c r="D47" i="110"/>
  <c r="D44" i="110" s="1"/>
  <c r="F47" i="110"/>
  <c r="F44" i="110" s="1"/>
  <c r="H47" i="110"/>
  <c r="H44" i="110" s="1"/>
  <c r="J47" i="110"/>
  <c r="J44" i="110" s="1"/>
  <c r="L47" i="110"/>
  <c r="L44" i="110" s="1"/>
  <c r="N47" i="110"/>
  <c r="N44" i="110" s="1"/>
  <c r="P47" i="110"/>
  <c r="P44" i="110" s="1"/>
  <c r="R47" i="110"/>
  <c r="R44" i="110" s="1"/>
  <c r="T47" i="110"/>
  <c r="T44" i="110" s="1"/>
  <c r="V47" i="110"/>
  <c r="V44" i="110" s="1"/>
  <c r="X47" i="110"/>
  <c r="X44" i="110" s="1"/>
  <c r="B51" i="110"/>
  <c r="B48" i="110" s="1"/>
  <c r="D51" i="110"/>
  <c r="D48" i="110" s="1"/>
  <c r="F51" i="110"/>
  <c r="F48" i="110" s="1"/>
  <c r="H51" i="110"/>
  <c r="H48" i="110" s="1"/>
  <c r="J51" i="110"/>
  <c r="J48" i="110" s="1"/>
  <c r="L51" i="110"/>
  <c r="L48" i="110" s="1"/>
  <c r="N51" i="110"/>
  <c r="N48" i="110" s="1"/>
  <c r="P51" i="110"/>
  <c r="P48" i="110" s="1"/>
  <c r="R51" i="110"/>
  <c r="R48" i="110" s="1"/>
  <c r="T51" i="110"/>
  <c r="T48" i="110" s="1"/>
  <c r="V51" i="110"/>
  <c r="V48" i="110" s="1"/>
  <c r="X51" i="110"/>
  <c r="X48" i="110" s="1"/>
  <c r="B55" i="110"/>
  <c r="B52" i="110" s="1"/>
  <c r="D55" i="110"/>
  <c r="D52" i="110" s="1"/>
  <c r="F55" i="110"/>
  <c r="F52" i="110" s="1"/>
  <c r="H55" i="110"/>
  <c r="H52" i="110" s="1"/>
  <c r="J55" i="110"/>
  <c r="J52" i="110" s="1"/>
  <c r="L55" i="110"/>
  <c r="L52" i="110" s="1"/>
  <c r="N55" i="110"/>
  <c r="N52" i="110" s="1"/>
  <c r="P55" i="110"/>
  <c r="P52" i="110" s="1"/>
  <c r="R55" i="110"/>
  <c r="R52" i="110" s="1"/>
  <c r="T55" i="110"/>
  <c r="T52" i="110" s="1"/>
  <c r="V55" i="110"/>
  <c r="V52" i="110" s="1"/>
  <c r="X55" i="110"/>
  <c r="X52" i="110" s="1"/>
  <c r="B59" i="110"/>
  <c r="B56" i="110" s="1"/>
  <c r="D59" i="110"/>
  <c r="D56" i="110" s="1"/>
  <c r="F59" i="110"/>
  <c r="F56" i="110" s="1"/>
  <c r="H59" i="110"/>
  <c r="H56" i="110" s="1"/>
  <c r="J59" i="110"/>
  <c r="J56" i="110" s="1"/>
  <c r="L59" i="110"/>
  <c r="L56" i="110" s="1"/>
  <c r="N59" i="110"/>
  <c r="N56" i="110" s="1"/>
  <c r="P59" i="110"/>
  <c r="P56" i="110" s="1"/>
  <c r="R59" i="110"/>
  <c r="R56" i="110" s="1"/>
  <c r="T59" i="110"/>
  <c r="T56" i="110" s="1"/>
  <c r="V59" i="110"/>
  <c r="V56" i="110" s="1"/>
  <c r="X59" i="110"/>
  <c r="X56" i="110" s="1"/>
  <c r="B63" i="110"/>
  <c r="B60" i="110" s="1"/>
  <c r="D63" i="110"/>
  <c r="D60" i="110" s="1"/>
  <c r="F63" i="110"/>
  <c r="F60" i="110" s="1"/>
  <c r="H63" i="110"/>
  <c r="H60" i="110" s="1"/>
  <c r="J63" i="110"/>
  <c r="J60" i="110" s="1"/>
  <c r="L63" i="110"/>
  <c r="L60" i="110" s="1"/>
  <c r="N63" i="110"/>
  <c r="N60" i="110" s="1"/>
  <c r="P63" i="110"/>
  <c r="P60" i="110" s="1"/>
  <c r="R63" i="110"/>
  <c r="R60" i="110" s="1"/>
  <c r="T63" i="110"/>
  <c r="T60" i="110" s="1"/>
  <c r="V63" i="110"/>
  <c r="V60" i="110" s="1"/>
  <c r="X63" i="110"/>
  <c r="X60" i="110" s="1"/>
  <c r="B67" i="110"/>
  <c r="B64" i="110" s="1"/>
  <c r="D67" i="110"/>
  <c r="D64" i="110" s="1"/>
  <c r="F67" i="110"/>
  <c r="F64" i="110" s="1"/>
  <c r="H67" i="110"/>
  <c r="H64" i="110" s="1"/>
  <c r="J67" i="110"/>
  <c r="J64" i="110" s="1"/>
  <c r="L67" i="110"/>
  <c r="L64" i="110" s="1"/>
  <c r="N67" i="110"/>
  <c r="N64" i="110" s="1"/>
  <c r="P67" i="110"/>
  <c r="P64" i="110" s="1"/>
  <c r="R67" i="110"/>
  <c r="R64" i="110" s="1"/>
  <c r="T67" i="110"/>
  <c r="T64" i="110" s="1"/>
  <c r="V67" i="110"/>
  <c r="V64" i="110" s="1"/>
  <c r="X67" i="110"/>
  <c r="X64" i="110" s="1"/>
  <c r="B71" i="110"/>
  <c r="B68" i="110" s="1"/>
  <c r="D71" i="110"/>
  <c r="D68" i="110" s="1"/>
  <c r="F71" i="110"/>
  <c r="F68" i="110" s="1"/>
  <c r="H71" i="110"/>
  <c r="H68" i="110" s="1"/>
  <c r="J71" i="110"/>
  <c r="J68" i="110" s="1"/>
  <c r="L71" i="110"/>
  <c r="L68" i="110" s="1"/>
  <c r="N71" i="110"/>
  <c r="N68" i="110" s="1"/>
  <c r="P71" i="110"/>
  <c r="P68" i="110" s="1"/>
  <c r="R71" i="110"/>
  <c r="R68" i="110" s="1"/>
  <c r="T71" i="110"/>
  <c r="T68" i="110" s="1"/>
  <c r="V71" i="110"/>
  <c r="V68" i="110" s="1"/>
  <c r="X71" i="110"/>
  <c r="X68" i="110" s="1"/>
  <c r="B75" i="110"/>
  <c r="B72" i="110" s="1"/>
  <c r="D75" i="110"/>
  <c r="D72" i="110" s="1"/>
  <c r="F75" i="110"/>
  <c r="F72" i="110" s="1"/>
  <c r="H75" i="110"/>
  <c r="H72" i="110" s="1"/>
  <c r="J75" i="110"/>
  <c r="J72" i="110" s="1"/>
  <c r="L75" i="110"/>
  <c r="L72" i="110" s="1"/>
  <c r="N75" i="110"/>
  <c r="N72" i="110" s="1"/>
  <c r="P75" i="110"/>
  <c r="P72" i="110" s="1"/>
  <c r="R75" i="110"/>
  <c r="R72" i="110" s="1"/>
  <c r="T75" i="110"/>
  <c r="T72" i="110" s="1"/>
  <c r="V75" i="110"/>
  <c r="V72" i="110" s="1"/>
  <c r="X75" i="110"/>
  <c r="X72" i="110" s="1"/>
  <c r="B79" i="110"/>
  <c r="B76" i="110" s="1"/>
  <c r="D79" i="110"/>
  <c r="D76" i="110" s="1"/>
  <c r="F79" i="110"/>
  <c r="F76" i="110" s="1"/>
  <c r="H79" i="110"/>
  <c r="H76" i="110" s="1"/>
  <c r="J79" i="110"/>
  <c r="J76" i="110" s="1"/>
  <c r="L79" i="110"/>
  <c r="L76" i="110" s="1"/>
  <c r="N79" i="110"/>
  <c r="N76" i="110" s="1"/>
  <c r="P79" i="110"/>
  <c r="P76" i="110" s="1"/>
  <c r="R79" i="110"/>
  <c r="R76" i="110" s="1"/>
  <c r="T79" i="110"/>
  <c r="T76" i="110" s="1"/>
  <c r="V79" i="110"/>
  <c r="V76" i="110" s="1"/>
  <c r="X79" i="110"/>
  <c r="X76" i="110" s="1"/>
  <c r="B83" i="110"/>
  <c r="B80" i="110" s="1"/>
  <c r="D83" i="110"/>
  <c r="D80" i="110" s="1"/>
  <c r="F83" i="110"/>
  <c r="F80" i="110" s="1"/>
  <c r="H83" i="110"/>
  <c r="H80" i="110" s="1"/>
  <c r="J83" i="110"/>
  <c r="J80" i="110" s="1"/>
  <c r="L83" i="110"/>
  <c r="L80" i="110" s="1"/>
  <c r="N83" i="110"/>
  <c r="N80" i="110" s="1"/>
  <c r="P83" i="110"/>
  <c r="P80" i="110" s="1"/>
  <c r="R83" i="110"/>
  <c r="R80" i="110" s="1"/>
  <c r="T83" i="110"/>
  <c r="T80" i="110" s="1"/>
  <c r="V83" i="110"/>
  <c r="V80" i="110" s="1"/>
  <c r="X83" i="110"/>
  <c r="X80" i="110" s="1"/>
  <c r="B87" i="110"/>
  <c r="B84" i="110" s="1"/>
  <c r="D87" i="110"/>
  <c r="D84" i="110" s="1"/>
  <c r="F87" i="110"/>
  <c r="F84" i="110" s="1"/>
  <c r="H87" i="110"/>
  <c r="H84" i="110" s="1"/>
  <c r="J87" i="110"/>
  <c r="J84" i="110" s="1"/>
  <c r="L87" i="110"/>
  <c r="L84" i="110" s="1"/>
  <c r="N87" i="110"/>
  <c r="N84" i="110" s="1"/>
  <c r="P87" i="110"/>
  <c r="P84" i="110" s="1"/>
  <c r="R87" i="110"/>
  <c r="R84" i="110" s="1"/>
  <c r="T87" i="110"/>
  <c r="T84" i="110" s="1"/>
  <c r="V87" i="110"/>
  <c r="V84" i="110" s="1"/>
  <c r="X87" i="110"/>
  <c r="X84" i="110" s="1"/>
  <c r="B91" i="110"/>
  <c r="B88" i="110" s="1"/>
  <c r="D91" i="110"/>
  <c r="D88" i="110" s="1"/>
  <c r="F91" i="110"/>
  <c r="F88" i="110" s="1"/>
  <c r="H91" i="110"/>
  <c r="H88" i="110" s="1"/>
  <c r="J91" i="110"/>
  <c r="J88" i="110" s="1"/>
  <c r="L91" i="110"/>
  <c r="L88" i="110" s="1"/>
  <c r="N91" i="110"/>
  <c r="N88" i="110" s="1"/>
  <c r="P91" i="110"/>
  <c r="P88" i="110" s="1"/>
  <c r="R91" i="110"/>
  <c r="R88" i="110" s="1"/>
  <c r="U91" i="110"/>
  <c r="U88" i="110" s="1"/>
  <c r="Y91" i="110"/>
  <c r="Y88" i="110" s="1"/>
  <c r="E95" i="110"/>
  <c r="E92" i="110" s="1"/>
  <c r="I95" i="110"/>
  <c r="I92" i="110" s="1"/>
  <c r="M95" i="110"/>
  <c r="M92" i="110" s="1"/>
  <c r="Q95" i="110"/>
  <c r="Q92" i="110" s="1"/>
  <c r="U95" i="110"/>
  <c r="U92" i="110" s="1"/>
  <c r="Y95" i="110"/>
  <c r="Y92" i="110" s="1"/>
  <c r="E99" i="110"/>
  <c r="E96" i="110" s="1"/>
  <c r="I99" i="110"/>
  <c r="I96" i="110" s="1"/>
  <c r="M99" i="110"/>
  <c r="M96" i="110" s="1"/>
  <c r="Q99" i="110"/>
  <c r="Q96" i="110" s="1"/>
  <c r="U99" i="110"/>
  <c r="U96" i="110" s="1"/>
  <c r="Y99" i="110"/>
  <c r="Y96" i="110" s="1"/>
  <c r="E103" i="110"/>
  <c r="E100" i="110" s="1"/>
  <c r="I103" i="110"/>
  <c r="I100" i="110" s="1"/>
  <c r="M103" i="110"/>
  <c r="M100" i="110" s="1"/>
  <c r="Q103" i="110"/>
  <c r="Q100" i="110" s="1"/>
  <c r="U103" i="110"/>
  <c r="U100" i="110" s="1"/>
  <c r="Y103" i="110"/>
  <c r="Y100" i="110" s="1"/>
  <c r="E107" i="110"/>
  <c r="E104" i="110" s="1"/>
  <c r="I107" i="110"/>
  <c r="I104" i="110" s="1"/>
  <c r="M107" i="110"/>
  <c r="M104" i="110" s="1"/>
  <c r="Q107" i="110"/>
  <c r="Q104" i="110" s="1"/>
  <c r="U107" i="110"/>
  <c r="U104" i="110" s="1"/>
  <c r="Y107" i="110"/>
  <c r="Y104" i="110" s="1"/>
  <c r="E111" i="110"/>
  <c r="E108" i="110" s="1"/>
  <c r="I111" i="110"/>
  <c r="I108" i="110" s="1"/>
  <c r="M111" i="110"/>
  <c r="M108" i="110" s="1"/>
  <c r="Q111" i="110"/>
  <c r="Q108" i="110" s="1"/>
  <c r="U111" i="110"/>
  <c r="U108" i="110" s="1"/>
  <c r="Y111" i="110"/>
  <c r="Y108" i="110" s="1"/>
  <c r="E115" i="110"/>
  <c r="E112" i="110" s="1"/>
  <c r="I115" i="110"/>
  <c r="I112" i="110" s="1"/>
  <c r="M115" i="110"/>
  <c r="M112" i="110" s="1"/>
  <c r="Q115" i="110"/>
  <c r="Q112" i="110" s="1"/>
  <c r="U115" i="110"/>
  <c r="U112" i="110" s="1"/>
  <c r="Y115" i="110"/>
  <c r="Y112" i="110" s="1"/>
  <c r="E119" i="110"/>
  <c r="E116" i="110" s="1"/>
  <c r="I119" i="110"/>
  <c r="I116" i="110" s="1"/>
  <c r="M119" i="110"/>
  <c r="M116" i="110" s="1"/>
  <c r="Q119" i="110"/>
  <c r="Q116" i="110" s="1"/>
  <c r="U119" i="110"/>
  <c r="U116" i="110" s="1"/>
  <c r="Y119" i="110"/>
  <c r="Y116" i="110" s="1"/>
  <c r="E123" i="110"/>
  <c r="E120" i="110" s="1"/>
  <c r="I123" i="110"/>
  <c r="I120" i="110" s="1"/>
  <c r="M123" i="110"/>
  <c r="M120" i="110" s="1"/>
  <c r="Q123" i="110"/>
  <c r="Q120" i="110" s="1"/>
  <c r="U123" i="110"/>
  <c r="U120" i="110" s="1"/>
  <c r="Y123" i="110"/>
  <c r="Y120" i="110" s="1"/>
  <c r="E127" i="110"/>
  <c r="E124" i="110" s="1"/>
  <c r="I127" i="110"/>
  <c r="I124" i="110" s="1"/>
  <c r="M127" i="110"/>
  <c r="M124" i="110" s="1"/>
  <c r="Q127" i="110"/>
  <c r="Q124" i="110" s="1"/>
  <c r="U127" i="110"/>
  <c r="U124" i="110" s="1"/>
  <c r="Y127" i="110"/>
  <c r="Y124" i="110" s="1"/>
</calcChain>
</file>

<file path=xl/sharedStrings.xml><?xml version="1.0" encoding="utf-8"?>
<sst xmlns="http://schemas.openxmlformats.org/spreadsheetml/2006/main" count="149" uniqueCount="59">
  <si>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</si>
  <si>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</si>
  <si>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</si>
  <si>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</si>
  <si>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</si>
  <si>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</si>
  <si>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</si>
  <si>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</si>
  <si>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</si>
  <si>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</si>
  <si>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</si>
  <si>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</si>
  <si>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</si>
  <si>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</si>
  <si>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</si>
  <si>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</si>
  <si>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</si>
  <si>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</si>
  <si>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</si>
  <si>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</si>
  <si>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</si>
  <si>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</si>
  <si>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</si>
  <si>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</si>
  <si>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</si>
  <si>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</si>
  <si>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</si>
  <si>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</si>
  <si>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</si>
  <si>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</si>
  <si>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</si>
  <si>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</si>
  <si>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</si>
  <si>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руб./МВт в месяц без НДС</t>
  </si>
  <si>
    <t>- инфраструктурные платежи</t>
  </si>
  <si>
    <t xml:space="preserve">VI. Шестая ценовая категория. </t>
  </si>
  <si>
    <t>Величина ставки, руб./МВт·ч без НДС</t>
  </si>
  <si>
    <t>электрической энергии в двухставочном выражении)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</si>
  <si>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</si>
  <si>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</si>
  <si>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с максимальной мощностью энергопринимающих устройств не менее 10 МВт</t>
  </si>
  <si>
    <t>- средневзвешенная  регулируемая  цена  на  электрическую энергию (мощность)</t>
  </si>
  <si>
    <t>в отношении которых за расчетный период осуществляется почасовое планирование и учет,</t>
  </si>
  <si>
    <t>Ставка для суммы плановых почасовых объемов покупки электрической энергии за расчетный период</t>
  </si>
  <si>
    <t>а стоимость услуг по передаче электрическй энергии определяется по тарифу на услуги по передаче</t>
  </si>
  <si>
    <t>Ставка для фактических почасовых объемов покупки электрической энергии, отпущенных на уровне напряжения ВН</t>
  </si>
  <si>
    <t>Ставка    за    мощность,    приобретаемую    потребителем    (покупателем),    конечной   регулируемой   цены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</si>
  <si>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</si>
  <si>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</si>
  <si>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</si>
  <si>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</si>
  <si>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</si>
  <si>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</si>
  <si>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- 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расчета стоимости отклонений фактического производства (потребления) электрической энергии от объемов их планового почасового производства (потребления)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</si>
  <si>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</si>
  <si>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</si>
  <si>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4. Удельная величина расходов на реализацию (сбыт) электрической энергии, определена в договоре, обеспечивающим продажу на розничном рынке электрической энергии с потребителем (покупателем) АО  "ННК - Хабаровский НПЗ".</t>
  </si>
  <si>
    <t>Предельные уровни регулируемых цен на электрическую энергию (мощность), поставляемую ЭСО АО "ННК - Энерго"  потребителям (покупателям)</t>
  </si>
  <si>
    <t>- сбытовая надбавка 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</si>
</sst>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р_."/>
    <numFmt numFmtId="166" formatCode="#,##0.000000000"/>
    <numFmt numFmtId="167" formatCode="#,##0.000"/>
  </numFmts>
  <fonts count="2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117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4" fontId="18" fillId="7" borderId="0" xfId="18" applyNumberFormat="1" applyFont="1" applyFill="1" applyBorder="1" applyAlignment="1">
      <alignment horizontal="right" vertical="center" wrapText="1"/>
    </xf>
    <xf numFmtId="49" fontId="18" fillId="7" borderId="0" xfId="6" applyNumberFormat="1" applyFont="1" applyFill="1" applyBorder="1" applyAlignment="1">
      <alignment horizontal="left" vertical="center" wrapText="1" indent="2"/>
    </xf>
    <xf numFmtId="2" fontId="15" fillId="7" borderId="0" xfId="18" applyNumberFormat="1" applyFont="1" applyFill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4" fontId="19" fillId="7" borderId="14" xfId="18" applyNumberFormat="1" applyFont="1" applyFill="1" applyBorder="1" applyAlignment="1">
      <alignment horizontal="right" vertical="center"/>
    </xf>
    <xf numFmtId="4" fontId="19" fillId="7" borderId="15" xfId="18" applyNumberFormat="1" applyFont="1" applyFill="1" applyBorder="1" applyAlignment="1">
      <alignment horizontal="right" vertical="center"/>
    </xf>
    <xf numFmtId="4" fontId="19" fillId="7" borderId="16" xfId="18" applyNumberFormat="1" applyFont="1" applyFill="1" applyBorder="1" applyAlignment="1">
      <alignment horizontal="right" vertical="center"/>
    </xf>
    <xf numFmtId="49" fontId="18" fillId="10" borderId="6" xfId="6" applyNumberFormat="1" applyFont="1" applyFill="1" applyBorder="1" applyAlignment="1">
      <alignment horizontal="left" vertical="center" wrapText="1" indent="2"/>
    </xf>
    <xf numFmtId="4" fontId="18" fillId="7" borderId="37" xfId="6" applyNumberFormat="1" applyFont="1" applyFill="1" applyBorder="1" applyAlignment="1">
      <alignment horizontal="right" vertical="center"/>
    </xf>
    <xf numFmtId="4" fontId="18" fillId="7" borderId="39" xfId="6" applyNumberFormat="1" applyFont="1" applyFill="1" applyBorder="1" applyAlignment="1">
      <alignment horizontal="right" vertical="center"/>
    </xf>
    <xf numFmtId="4" fontId="18" fillId="7" borderId="40" xfId="6" applyNumberFormat="1" applyFont="1" applyFill="1" applyBorder="1" applyAlignment="1">
      <alignment horizontal="right" vertical="center"/>
    </xf>
    <xf numFmtId="4" fontId="18" fillId="7" borderId="41" xfId="6" applyNumberFormat="1" applyFont="1" applyFill="1" applyBorder="1" applyAlignment="1">
      <alignment horizontal="right" vertical="center"/>
    </xf>
    <xf numFmtId="4" fontId="18" fillId="7" borderId="42" xfId="6" applyNumberFormat="1" applyFont="1" applyFill="1" applyBorder="1" applyAlignment="1">
      <alignment horizontal="right" vertical="center"/>
    </xf>
    <xf numFmtId="4" fontId="18" fillId="7" borderId="43" xfId="6" applyNumberFormat="1" applyFont="1" applyFill="1" applyBorder="1" applyAlignment="1">
      <alignment horizontal="right" vertical="center"/>
    </xf>
    <xf numFmtId="4" fontId="18" fillId="7" borderId="38" xfId="18" applyNumberFormat="1" applyFont="1" applyFill="1" applyBorder="1" applyAlignment="1">
      <alignment horizontal="right" vertical="center"/>
    </xf>
    <xf numFmtId="4" fontId="18" fillId="7" borderId="20" xfId="18" applyNumberFormat="1" applyFont="1" applyFill="1" applyBorder="1" applyAlignment="1">
      <alignment horizontal="right" vertical="center"/>
    </xf>
    <xf numFmtId="4" fontId="18" fillId="7" borderId="21" xfId="18" applyNumberFormat="1" applyFont="1" applyFill="1" applyBorder="1" applyAlignment="1">
      <alignment horizontal="right" vertical="center"/>
    </xf>
    <xf numFmtId="167" fontId="18" fillId="0" borderId="37" xfId="0" applyNumberFormat="1" applyFont="1" applyBorder="1" applyAlignment="1">
      <alignment horizontal="right"/>
    </xf>
    <xf numFmtId="167" fontId="18" fillId="0" borderId="39" xfId="0" applyNumberFormat="1" applyFont="1" applyBorder="1" applyAlignment="1">
      <alignment horizontal="right"/>
    </xf>
    <xf numFmtId="167" fontId="18" fillId="0" borderId="44" xfId="0" applyNumberFormat="1" applyFont="1" applyBorder="1" applyAlignment="1">
      <alignment horizontal="right"/>
    </xf>
    <xf numFmtId="0" fontId="17" fillId="7" borderId="0" xfId="18" applyFont="1" applyFill="1" applyAlignment="1">
      <alignment horizontal="left" vertical="center" wrapText="1"/>
    </xf>
    <xf numFmtId="0" fontId="19" fillId="7" borderId="17" xfId="18" applyFont="1" applyFill="1" applyBorder="1" applyAlignment="1">
      <alignment horizontal="left" vertical="center" wrapText="1" indent="1"/>
    </xf>
    <xf numFmtId="4" fontId="19" fillId="7" borderId="18" xfId="18" applyNumberFormat="1" applyFont="1" applyFill="1" applyBorder="1" applyAlignment="1">
      <alignment horizontal="center" vertical="center" wrapText="1"/>
    </xf>
    <xf numFmtId="4" fontId="19" fillId="7" borderId="19" xfId="18" applyNumberFormat="1" applyFont="1" applyFill="1" applyBorder="1" applyAlignment="1">
      <alignment horizontal="center" vertical="center" wrapText="1"/>
    </xf>
    <xf numFmtId="4" fontId="19" fillId="9" borderId="15" xfId="18" applyNumberFormat="1" applyFont="1" applyFill="1" applyBorder="1" applyAlignment="1">
      <alignment horizontal="center" vertical="center" wrapText="1"/>
    </xf>
    <xf numFmtId="4" fontId="19" fillId="9" borderId="16" xfId="18" applyNumberFormat="1" applyFont="1" applyFill="1" applyBorder="1" applyAlignment="1">
      <alignment horizontal="center" vertical="center" wrapText="1"/>
    </xf>
    <xf numFmtId="4" fontId="19" fillId="7" borderId="15" xfId="18" applyNumberFormat="1" applyFont="1" applyFill="1" applyBorder="1" applyAlignment="1">
      <alignment horizontal="center" vertical="center" wrapText="1"/>
    </xf>
    <xf numFmtId="4" fontId="19" fillId="7" borderId="16" xfId="18" applyNumberFormat="1" applyFont="1" applyFill="1" applyBorder="1" applyAlignment="1">
      <alignment horizontal="center" vertical="center" wrapText="1"/>
    </xf>
    <xf numFmtId="4" fontId="19" fillId="9" borderId="20" xfId="18" applyNumberFormat="1" applyFont="1" applyFill="1" applyBorder="1" applyAlignment="1">
      <alignment horizontal="center" vertical="center" wrapText="1"/>
    </xf>
    <xf numFmtId="4" fontId="19" fillId="7" borderId="20" xfId="18" applyNumberFormat="1" applyFont="1" applyFill="1" applyBorder="1" applyAlignment="1">
      <alignment horizontal="center" vertical="center" wrapText="1"/>
    </xf>
    <xf numFmtId="4" fontId="19" fillId="9" borderId="21" xfId="18" applyNumberFormat="1" applyFont="1" applyFill="1" applyBorder="1" applyAlignment="1">
      <alignment horizontal="center" vertical="center" wrapText="1"/>
    </xf>
    <xf numFmtId="0" fontId="19" fillId="8" borderId="8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22" xfId="18" applyFont="1" applyFill="1" applyBorder="1" applyAlignment="1">
      <alignment horizontal="center" vertical="center" wrapText="1"/>
    </xf>
    <xf numFmtId="0" fontId="19" fillId="8" borderId="23" xfId="18" applyFont="1" applyFill="1" applyBorder="1" applyAlignment="1">
      <alignment horizontal="center" vertical="center" wrapText="1"/>
    </xf>
    <xf numFmtId="0" fontId="19" fillId="8" borderId="24" xfId="18" applyFont="1" applyFill="1" applyBorder="1" applyAlignment="1">
      <alignment horizontal="center" vertical="center" wrapText="1"/>
    </xf>
    <xf numFmtId="0" fontId="19" fillId="8" borderId="25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0" fontId="19" fillId="8" borderId="17" xfId="18" applyFont="1" applyFill="1" applyBorder="1" applyAlignment="1">
      <alignment horizontal="center" vertical="center" wrapText="1"/>
    </xf>
    <xf numFmtId="0" fontId="19" fillId="8" borderId="19" xfId="18" applyFont="1" applyFill="1" applyBorder="1" applyAlignment="1">
      <alignment horizontal="center" vertical="center" wrapText="1"/>
    </xf>
    <xf numFmtId="0" fontId="19" fillId="8" borderId="15" xfId="18" applyFont="1" applyFill="1" applyBorder="1" applyAlignment="1">
      <alignment horizontal="center" vertical="center" wrapText="1"/>
    </xf>
    <xf numFmtId="0" fontId="19" fillId="8" borderId="16" xfId="18" applyFont="1" applyFill="1" applyBorder="1" applyAlignment="1">
      <alignment horizontal="center" vertical="center" wrapText="1"/>
    </xf>
    <xf numFmtId="49" fontId="20" fillId="7" borderId="7" xfId="6" applyNumberFormat="1" applyFont="1" applyFill="1" applyBorder="1" applyAlignment="1">
      <alignment horizontal="left" vertical="center" indent="1"/>
    </xf>
    <xf numFmtId="49" fontId="20" fillId="7" borderId="18" xfId="6" applyNumberFormat="1" applyFont="1" applyFill="1" applyBorder="1" applyAlignment="1">
      <alignment horizontal="left" vertical="center" indent="1"/>
    </xf>
    <xf numFmtId="49" fontId="20" fillId="7" borderId="26" xfId="6" applyNumberFormat="1" applyFont="1" applyFill="1" applyBorder="1" applyAlignment="1">
      <alignment horizontal="left" vertical="center" indent="1"/>
    </xf>
    <xf numFmtId="0" fontId="20" fillId="7" borderId="7" xfId="6" applyNumberFormat="1" applyFont="1" applyFill="1" applyBorder="1" applyAlignment="1">
      <alignment horizontal="center" vertical="center"/>
    </xf>
    <xf numFmtId="0" fontId="20" fillId="7" borderId="18" xfId="6" applyNumberFormat="1" applyFont="1" applyFill="1" applyBorder="1" applyAlignment="1">
      <alignment horizontal="center" vertical="center"/>
    </xf>
    <xf numFmtId="0" fontId="20" fillId="7" borderId="26" xfId="6" applyNumberFormat="1" applyFont="1" applyFill="1" applyBorder="1" applyAlignment="1">
      <alignment horizontal="center" vertical="center"/>
    </xf>
    <xf numFmtId="49" fontId="23" fillId="7" borderId="8" xfId="0" applyNumberFormat="1" applyFont="1" applyFill="1" applyBorder="1" applyAlignment="1">
      <alignment horizontal="left" vertical="center" indent="2"/>
    </xf>
    <xf numFmtId="49" fontId="23" fillId="7" borderId="10" xfId="0" applyNumberFormat="1" applyFont="1" applyFill="1" applyBorder="1" applyAlignment="1">
      <alignment horizontal="left" vertical="center" indent="2"/>
    </xf>
    <xf numFmtId="49" fontId="23" fillId="7" borderId="22" xfId="0" applyNumberFormat="1" applyFont="1" applyFill="1" applyBorder="1" applyAlignment="1">
      <alignment horizontal="left" vertical="center" indent="2"/>
    </xf>
    <xf numFmtId="0" fontId="16" fillId="10" borderId="7" xfId="6" applyNumberFormat="1" applyFont="1" applyFill="1" applyBorder="1" applyAlignment="1">
      <alignment horizontal="center" vertical="center"/>
    </xf>
    <xf numFmtId="0" fontId="16" fillId="10" borderId="18" xfId="6" applyNumberFormat="1" applyFont="1" applyFill="1" applyBorder="1" applyAlignment="1">
      <alignment horizontal="center" vertical="center"/>
    </xf>
    <xf numFmtId="0" fontId="16" fillId="10" borderId="26" xfId="6" applyNumberFormat="1" applyFont="1" applyFill="1" applyBorder="1" applyAlignment="1">
      <alignment horizontal="center" vertical="center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18" xfId="6" applyNumberFormat="1" applyFont="1" applyFill="1" applyBorder="1" applyAlignment="1">
      <alignment horizontal="center" vertical="center"/>
    </xf>
    <xf numFmtId="49" fontId="16" fillId="8" borderId="26" xfId="6" applyNumberFormat="1" applyFont="1" applyFill="1" applyBorder="1" applyAlignment="1">
      <alignment horizontal="center" vertical="center"/>
    </xf>
    <xf numFmtId="0" fontId="20" fillId="8" borderId="7" xfId="6" applyFont="1" applyFill="1" applyBorder="1" applyAlignment="1">
      <alignment horizontal="center" vertical="center"/>
    </xf>
    <xf numFmtId="0" fontId="20" fillId="8" borderId="18" xfId="6" applyFont="1" applyFill="1" applyBorder="1" applyAlignment="1">
      <alignment horizontal="center" vertical="center"/>
    </xf>
    <xf numFmtId="0" fontId="20" fillId="8" borderId="26" xfId="6" applyFont="1" applyFill="1" applyBorder="1" applyAlignment="1">
      <alignment horizontal="center" vertical="center"/>
    </xf>
    <xf numFmtId="0" fontId="19" fillId="8" borderId="7" xfId="18" applyFont="1" applyFill="1" applyBorder="1" applyAlignment="1">
      <alignment horizontal="center" vertical="center" wrapText="1"/>
    </xf>
    <xf numFmtId="0" fontId="19" fillId="8" borderId="18" xfId="18" applyFont="1" applyFill="1" applyBorder="1" applyAlignment="1">
      <alignment horizontal="center" vertical="center" wrapText="1"/>
    </xf>
    <xf numFmtId="49" fontId="19" fillId="7" borderId="7" xfId="18" applyNumberFormat="1" applyFont="1" applyFill="1" applyBorder="1" applyAlignment="1">
      <alignment horizontal="left" vertical="center" wrapText="1" indent="1"/>
    </xf>
    <xf numFmtId="49" fontId="19" fillId="7" borderId="18" xfId="18" applyNumberFormat="1" applyFont="1" applyFill="1" applyBorder="1" applyAlignment="1">
      <alignment horizontal="left" vertical="center" wrapText="1" indent="1"/>
    </xf>
    <xf numFmtId="49" fontId="19" fillId="7" borderId="26" xfId="18" applyNumberFormat="1" applyFont="1" applyFill="1" applyBorder="1" applyAlignment="1">
      <alignment horizontal="left" vertical="center" wrapText="1" indent="1"/>
    </xf>
    <xf numFmtId="2" fontId="19" fillId="7" borderId="17" xfId="18" applyNumberFormat="1" applyFont="1" applyFill="1" applyBorder="1" applyAlignment="1">
      <alignment horizontal="center" vertical="center" wrapText="1"/>
    </xf>
    <xf numFmtId="0" fontId="19" fillId="7" borderId="17" xfId="18" applyNumberFormat="1" applyFont="1" applyFill="1" applyBorder="1" applyAlignment="1">
      <alignment horizontal="center" vertical="center" wrapText="1"/>
    </xf>
    <xf numFmtId="49" fontId="18" fillId="7" borderId="30" xfId="18" applyNumberFormat="1" applyFont="1" applyFill="1" applyBorder="1" applyAlignment="1">
      <alignment horizontal="left" vertical="center" wrapText="1" indent="2"/>
    </xf>
    <xf numFmtId="49" fontId="18" fillId="7" borderId="31" xfId="18" applyNumberFormat="1" applyFont="1" applyFill="1" applyBorder="1" applyAlignment="1">
      <alignment horizontal="left" vertical="center" wrapText="1" indent="2"/>
    </xf>
    <xf numFmtId="49" fontId="18" fillId="7" borderId="32" xfId="18" applyNumberFormat="1" applyFont="1" applyFill="1" applyBorder="1" applyAlignment="1">
      <alignment horizontal="left" vertical="center" wrapText="1" indent="2"/>
    </xf>
    <xf numFmtId="166" fontId="18" fillId="10" borderId="17" xfId="18" applyNumberFormat="1" applyFont="1" applyFill="1" applyBorder="1" applyAlignment="1">
      <alignment horizontal="center" vertical="center" wrapText="1"/>
    </xf>
    <xf numFmtId="0" fontId="17" fillId="7" borderId="0" xfId="18" applyFont="1" applyFill="1" applyAlignment="1">
      <alignment horizontal="left" vertical="center"/>
    </xf>
    <xf numFmtId="49" fontId="18" fillId="7" borderId="27" xfId="18" applyNumberFormat="1" applyFont="1" applyFill="1" applyBorder="1" applyAlignment="1">
      <alignment horizontal="left" vertical="center" wrapText="1" indent="2"/>
    </xf>
    <xf numFmtId="49" fontId="18" fillId="7" borderId="28" xfId="18" applyNumberFormat="1" applyFont="1" applyFill="1" applyBorder="1" applyAlignment="1">
      <alignment horizontal="left" vertical="center" wrapText="1" indent="2"/>
    </xf>
    <xf numFmtId="49" fontId="18" fillId="7" borderId="29" xfId="18" applyNumberFormat="1" applyFont="1" applyFill="1" applyBorder="1" applyAlignment="1">
      <alignment horizontal="left" vertical="center" wrapText="1" indent="2"/>
    </xf>
    <xf numFmtId="2" fontId="18" fillId="7" borderId="27" xfId="18" applyNumberFormat="1" applyFont="1" applyFill="1" applyBorder="1" applyAlignment="1">
      <alignment horizontal="center" vertical="center" wrapText="1"/>
    </xf>
    <xf numFmtId="2" fontId="18" fillId="7" borderId="28" xfId="18" applyNumberFormat="1" applyFont="1" applyFill="1" applyBorder="1" applyAlignment="1">
      <alignment horizontal="center" vertical="center" wrapText="1"/>
    </xf>
    <xf numFmtId="2" fontId="18" fillId="7" borderId="29" xfId="18" applyNumberFormat="1" applyFont="1" applyFill="1" applyBorder="1" applyAlignment="1">
      <alignment horizontal="center" vertical="center" wrapText="1"/>
    </xf>
    <xf numFmtId="0" fontId="25" fillId="7" borderId="0" xfId="18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9" fillId="8" borderId="33" xfId="18" applyFont="1" applyFill="1" applyBorder="1" applyAlignment="1">
      <alignment horizontal="center" vertical="center" wrapText="1"/>
    </xf>
    <xf numFmtId="0" fontId="19" fillId="8" borderId="34" xfId="18" applyFont="1" applyFill="1" applyBorder="1" applyAlignment="1">
      <alignment horizontal="center" vertical="center" wrapText="1"/>
    </xf>
    <xf numFmtId="0" fontId="19" fillId="8" borderId="35" xfId="18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2" fontId="15" fillId="7" borderId="36" xfId="18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6" fillId="7" borderId="0" xfId="18" applyFont="1" applyFill="1" applyBorder="1" applyAlignment="1">
      <alignment horizontal="center" vertical="top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3;&#1053;&#1050;%20&#1069;&#1085;&#1077;&#1088;&#1075;&#1086;/&#1054;&#1073;&#1097;&#1072;&#1103;%20&#1087;&#1072;&#1087;&#1082;&#1072;/&#1069;&#1085;&#1077;&#1088;&#1075;&#1086;&#1089;&#1073;&#1099;&#1090;&#1086;&#1074;&#1072;&#1103;%20&#1076;&#1077;&#1103;&#1090;&#1077;&#1083;&#1100;&#1085;&#1086;&#1089;&#1090;&#1100;/&#1054;&#1090;&#1095;&#1077;&#1090;&#1085;&#1086;&#1089;&#1090;&#1100;%20&#1087;&#1086;%20&#1089;&#1073;&#1099;&#1090;&#1086;&#1074;&#1086;&#1081;%20&#1076;&#1077;&#1103;&#1090;&#1077;&#1083;&#1100;&#1085;&#1086;&#1089;&#1090;&#1080;/2021/07%20&#1048;&#1102;&#1083;&#1100;/&#1080;&#1079;%20&#1040;&#1058;&#1057;/20210701_ALYANSEN_ZONE2_S_20210814_PHABNPZ1_UPZ_MT_SI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0210701_ALYANSEN_ZONE2_S_20210"/>
    </sheetNames>
    <sheetDataSet>
      <sheetData sheetId="0">
        <row r="7">
          <cell r="D7" t="str">
            <v>июль 2021 года</v>
          </cell>
        </row>
        <row r="10">
          <cell r="D10">
            <v>3.6440235599999999</v>
          </cell>
        </row>
        <row r="12">
          <cell r="D12">
            <v>245815.11555815797</v>
          </cell>
        </row>
        <row r="18">
          <cell r="D18">
            <v>0</v>
          </cell>
        </row>
        <row r="39">
          <cell r="D39">
            <v>831.07608908999998</v>
          </cell>
        </row>
        <row r="40">
          <cell r="D40">
            <v>844.83437558000003</v>
          </cell>
        </row>
        <row r="41">
          <cell r="D41">
            <v>874.84868141000004</v>
          </cell>
        </row>
        <row r="42">
          <cell r="D42">
            <v>892.95825256000001</v>
          </cell>
        </row>
        <row r="43">
          <cell r="D43">
            <v>895.44114148000006</v>
          </cell>
        </row>
        <row r="44">
          <cell r="D44">
            <v>879.76041468000005</v>
          </cell>
        </row>
        <row r="45">
          <cell r="D45">
            <v>859.68266326000003</v>
          </cell>
        </row>
        <row r="46">
          <cell r="D46">
            <v>816.10554649999995</v>
          </cell>
        </row>
        <row r="47">
          <cell r="D47">
            <v>790.45825635000006</v>
          </cell>
        </row>
        <row r="48">
          <cell r="D48">
            <v>860.58972627000003</v>
          </cell>
        </row>
        <row r="49">
          <cell r="D49">
            <v>868.38950144</v>
          </cell>
        </row>
        <row r="50">
          <cell r="D50">
            <v>797.42219063000005</v>
          </cell>
        </row>
        <row r="51">
          <cell r="D51">
            <v>739.21445548999998</v>
          </cell>
        </row>
        <row r="52">
          <cell r="D52">
            <v>745.69228901999998</v>
          </cell>
        </row>
        <row r="53">
          <cell r="D53">
            <v>748.10959865999996</v>
          </cell>
        </row>
        <row r="54">
          <cell r="D54">
            <v>757.10995749000006</v>
          </cell>
        </row>
        <row r="55">
          <cell r="D55">
            <v>744.19914442000004</v>
          </cell>
        </row>
        <row r="56">
          <cell r="D56">
            <v>729.96346867</v>
          </cell>
        </row>
        <row r="57">
          <cell r="D57">
            <v>769.99786747999997</v>
          </cell>
        </row>
        <row r="58">
          <cell r="D58">
            <v>780.05644380000001</v>
          </cell>
        </row>
        <row r="59">
          <cell r="D59">
            <v>780.17882454000005</v>
          </cell>
        </row>
        <row r="60">
          <cell r="D60">
            <v>801.28621586999998</v>
          </cell>
        </row>
        <row r="61">
          <cell r="D61">
            <v>763.76398656000003</v>
          </cell>
        </row>
        <row r="62">
          <cell r="D62">
            <v>725.65078729000004</v>
          </cell>
        </row>
        <row r="63">
          <cell r="D63">
            <v>801.62511418999998</v>
          </cell>
        </row>
        <row r="64">
          <cell r="D64">
            <v>848.51377000000002</v>
          </cell>
        </row>
        <row r="65">
          <cell r="D65">
            <v>880.63401056999999</v>
          </cell>
        </row>
        <row r="66">
          <cell r="D66">
            <v>884.46190551999996</v>
          </cell>
        </row>
        <row r="67">
          <cell r="D67">
            <v>885.15446169999996</v>
          </cell>
        </row>
        <row r="68">
          <cell r="D68">
            <v>873.38125908999996</v>
          </cell>
        </row>
        <row r="69">
          <cell r="D69">
            <v>842.24869679000005</v>
          </cell>
        </row>
        <row r="70">
          <cell r="D70">
            <v>775.88835716999995</v>
          </cell>
        </row>
        <row r="71">
          <cell r="D71">
            <v>753.33071882000002</v>
          </cell>
        </row>
        <row r="72">
          <cell r="D72">
            <v>779.61551420000001</v>
          </cell>
        </row>
        <row r="73">
          <cell r="D73">
            <v>788.58522739</v>
          </cell>
        </row>
        <row r="74">
          <cell r="D74">
            <v>723.53481195999996</v>
          </cell>
        </row>
        <row r="75">
          <cell r="D75">
            <v>709.80841531999999</v>
          </cell>
        </row>
        <row r="76">
          <cell r="D76">
            <v>723.15368733000003</v>
          </cell>
        </row>
        <row r="77">
          <cell r="D77">
            <v>720.53395703000001</v>
          </cell>
        </row>
        <row r="78">
          <cell r="D78">
            <v>724.90490576000002</v>
          </cell>
        </row>
        <row r="79">
          <cell r="D79">
            <v>729.36167980000005</v>
          </cell>
        </row>
        <row r="80">
          <cell r="D80">
            <v>719.01892137000004</v>
          </cell>
        </row>
        <row r="81">
          <cell r="D81">
            <v>765.71326562000002</v>
          </cell>
        </row>
        <row r="82">
          <cell r="D82">
            <v>761.40617168999995</v>
          </cell>
        </row>
        <row r="83">
          <cell r="D83">
            <v>756.92351872999996</v>
          </cell>
        </row>
        <row r="84">
          <cell r="D84">
            <v>778.79409224999995</v>
          </cell>
        </row>
        <row r="85">
          <cell r="D85">
            <v>754.15228839999997</v>
          </cell>
        </row>
        <row r="86">
          <cell r="D86">
            <v>720.18720596000003</v>
          </cell>
        </row>
        <row r="87">
          <cell r="D87">
            <v>766.80806917999996</v>
          </cell>
        </row>
        <row r="88">
          <cell r="D88">
            <v>826.17720615999997</v>
          </cell>
        </row>
        <row r="89">
          <cell r="D89">
            <v>860.82762883999999</v>
          </cell>
        </row>
        <row r="90">
          <cell r="D90">
            <v>874.48650913999995</v>
          </cell>
        </row>
        <row r="91">
          <cell r="D91">
            <v>877.04130306000002</v>
          </cell>
        </row>
        <row r="92">
          <cell r="D92">
            <v>867.37990222999997</v>
          </cell>
        </row>
        <row r="93">
          <cell r="D93">
            <v>846.91027553000004</v>
          </cell>
        </row>
        <row r="94">
          <cell r="D94">
            <v>803.10609926999996</v>
          </cell>
        </row>
        <row r="95">
          <cell r="D95">
            <v>751.09598125000002</v>
          </cell>
        </row>
        <row r="96">
          <cell r="D96">
            <v>743.66220615999998</v>
          </cell>
        </row>
        <row r="97">
          <cell r="D97">
            <v>722.46676820000005</v>
          </cell>
        </row>
        <row r="98">
          <cell r="D98">
            <v>667.43089817999999</v>
          </cell>
        </row>
        <row r="99">
          <cell r="D99">
            <v>690.36496682999996</v>
          </cell>
        </row>
        <row r="100">
          <cell r="D100">
            <v>713.84839593000004</v>
          </cell>
        </row>
        <row r="101">
          <cell r="D101">
            <v>703.06010395999999</v>
          </cell>
        </row>
        <row r="102">
          <cell r="D102">
            <v>697.41821786000003</v>
          </cell>
        </row>
        <row r="103">
          <cell r="D103">
            <v>704.53824039000006</v>
          </cell>
        </row>
        <row r="104">
          <cell r="D104">
            <v>695.55831280999996</v>
          </cell>
        </row>
        <row r="105">
          <cell r="D105">
            <v>709.77101765999998</v>
          </cell>
        </row>
        <row r="106">
          <cell r="D106">
            <v>713.68794045000004</v>
          </cell>
        </row>
        <row r="107">
          <cell r="D107">
            <v>712.68779052000002</v>
          </cell>
        </row>
        <row r="108">
          <cell r="D108">
            <v>740.44640038</v>
          </cell>
        </row>
        <row r="109">
          <cell r="D109">
            <v>724.85287428000004</v>
          </cell>
        </row>
        <row r="110">
          <cell r="D110">
            <v>667.39381520999996</v>
          </cell>
        </row>
        <row r="111">
          <cell r="D111">
            <v>761.08082774000002</v>
          </cell>
        </row>
        <row r="112">
          <cell r="D112">
            <v>811.24779490000003</v>
          </cell>
        </row>
        <row r="113">
          <cell r="D113">
            <v>835.57213136999997</v>
          </cell>
        </row>
        <row r="114">
          <cell r="D114">
            <v>871.74550664000003</v>
          </cell>
        </row>
        <row r="115">
          <cell r="D115">
            <v>881.68999730999997</v>
          </cell>
        </row>
        <row r="116">
          <cell r="D116">
            <v>877.14056568000001</v>
          </cell>
        </row>
        <row r="117">
          <cell r="D117">
            <v>854.59099406999997</v>
          </cell>
        </row>
        <row r="118">
          <cell r="D118">
            <v>812.55249074000005</v>
          </cell>
        </row>
        <row r="119">
          <cell r="D119">
            <v>733.36787672000003</v>
          </cell>
        </row>
        <row r="120">
          <cell r="D120">
            <v>701.12932862000002</v>
          </cell>
        </row>
        <row r="121">
          <cell r="D121">
            <v>673.69974678999995</v>
          </cell>
        </row>
        <row r="122">
          <cell r="D122">
            <v>685.53764833000002</v>
          </cell>
        </row>
        <row r="123">
          <cell r="D123">
            <v>711.52246302000003</v>
          </cell>
        </row>
        <row r="124">
          <cell r="D124">
            <v>720.82549111000003</v>
          </cell>
        </row>
        <row r="125">
          <cell r="D125">
            <v>728.29513144999999</v>
          </cell>
        </row>
        <row r="126">
          <cell r="D126">
            <v>735.02683200000001</v>
          </cell>
        </row>
        <row r="127">
          <cell r="D127">
            <v>725.16261712000005</v>
          </cell>
        </row>
        <row r="128">
          <cell r="D128">
            <v>718.59277471999997</v>
          </cell>
        </row>
        <row r="129">
          <cell r="D129">
            <v>703.87897450000003</v>
          </cell>
        </row>
        <row r="130">
          <cell r="D130">
            <v>689.03856659999997</v>
          </cell>
        </row>
        <row r="131">
          <cell r="D131">
            <v>655.59399994</v>
          </cell>
        </row>
        <row r="132">
          <cell r="D132">
            <v>665.11569368000005</v>
          </cell>
        </row>
        <row r="133">
          <cell r="D133">
            <v>684.98993484000005</v>
          </cell>
        </row>
        <row r="134">
          <cell r="D134">
            <v>729.65810463000003</v>
          </cell>
        </row>
        <row r="135">
          <cell r="D135">
            <v>793.42438156000003</v>
          </cell>
        </row>
        <row r="136">
          <cell r="D136">
            <v>858.04487847999997</v>
          </cell>
        </row>
        <row r="137">
          <cell r="D137">
            <v>904.86263322000002</v>
          </cell>
        </row>
        <row r="138">
          <cell r="D138">
            <v>912.46581809999998</v>
          </cell>
        </row>
        <row r="139">
          <cell r="D139">
            <v>914.89121779000004</v>
          </cell>
        </row>
        <row r="140">
          <cell r="D140">
            <v>901.07926036000003</v>
          </cell>
        </row>
        <row r="141">
          <cell r="D141">
            <v>873.70960124999999</v>
          </cell>
        </row>
        <row r="142">
          <cell r="D142">
            <v>788.76587944000005</v>
          </cell>
        </row>
        <row r="143">
          <cell r="D143">
            <v>755.94778438000003</v>
          </cell>
        </row>
        <row r="144">
          <cell r="D144">
            <v>710.88826170000004</v>
          </cell>
        </row>
        <row r="145">
          <cell r="D145">
            <v>701.52649801999996</v>
          </cell>
        </row>
        <row r="146">
          <cell r="D146">
            <v>714.20847823999998</v>
          </cell>
        </row>
        <row r="147">
          <cell r="D147">
            <v>743.61739555999998</v>
          </cell>
        </row>
        <row r="148">
          <cell r="D148">
            <v>758.50432079999996</v>
          </cell>
        </row>
        <row r="149">
          <cell r="D149">
            <v>757.58809358999997</v>
          </cell>
        </row>
        <row r="150">
          <cell r="D150">
            <v>757.13570634999996</v>
          </cell>
        </row>
        <row r="151">
          <cell r="D151">
            <v>740.89273867999998</v>
          </cell>
        </row>
        <row r="152">
          <cell r="D152">
            <v>733.79068738000001</v>
          </cell>
        </row>
        <row r="153">
          <cell r="D153">
            <v>725.07780879999996</v>
          </cell>
        </row>
        <row r="154">
          <cell r="D154">
            <v>722.28034004999995</v>
          </cell>
        </row>
        <row r="155">
          <cell r="D155">
            <v>724.91188714999998</v>
          </cell>
        </row>
        <row r="156">
          <cell r="D156">
            <v>737.36414749999994</v>
          </cell>
        </row>
        <row r="157">
          <cell r="D157">
            <v>711.38253814999996</v>
          </cell>
        </row>
        <row r="158">
          <cell r="D158">
            <v>752.77997087000006</v>
          </cell>
        </row>
        <row r="159">
          <cell r="D159">
            <v>796.80173171000001</v>
          </cell>
        </row>
        <row r="160">
          <cell r="D160">
            <v>875.87981511999999</v>
          </cell>
        </row>
        <row r="161">
          <cell r="D161">
            <v>924.69985724000003</v>
          </cell>
        </row>
        <row r="162">
          <cell r="D162">
            <v>939.32096895999996</v>
          </cell>
        </row>
        <row r="163">
          <cell r="D163">
            <v>938.94978407999997</v>
          </cell>
        </row>
        <row r="164">
          <cell r="D164">
            <v>915.55548940999995</v>
          </cell>
        </row>
        <row r="165">
          <cell r="D165">
            <v>872.70454192</v>
          </cell>
        </row>
        <row r="166">
          <cell r="D166">
            <v>825.10835867000003</v>
          </cell>
        </row>
        <row r="167">
          <cell r="D167">
            <v>758.87553606999995</v>
          </cell>
        </row>
        <row r="168">
          <cell r="D168">
            <v>701.45373357000005</v>
          </cell>
        </row>
        <row r="169">
          <cell r="D169">
            <v>691.01835577999998</v>
          </cell>
        </row>
        <row r="170">
          <cell r="D170">
            <v>724.24284307000005</v>
          </cell>
        </row>
        <row r="171">
          <cell r="D171">
            <v>790.05720378000001</v>
          </cell>
        </row>
        <row r="172">
          <cell r="D172">
            <v>792.23435725000002</v>
          </cell>
        </row>
        <row r="173">
          <cell r="D173">
            <v>796.99239426999998</v>
          </cell>
        </row>
        <row r="174">
          <cell r="D174">
            <v>804.99675185000001</v>
          </cell>
        </row>
        <row r="175">
          <cell r="D175">
            <v>800.97734007999998</v>
          </cell>
        </row>
        <row r="176">
          <cell r="D176">
            <v>781.64584405000005</v>
          </cell>
        </row>
        <row r="177">
          <cell r="D177">
            <v>775.22360724999999</v>
          </cell>
        </row>
        <row r="178">
          <cell r="D178">
            <v>734.20719255999995</v>
          </cell>
        </row>
        <row r="179">
          <cell r="D179">
            <v>723.48647258000005</v>
          </cell>
        </row>
        <row r="180">
          <cell r="D180">
            <v>732.53359537999995</v>
          </cell>
        </row>
        <row r="181">
          <cell r="D181">
            <v>795.30348790000005</v>
          </cell>
        </row>
        <row r="182">
          <cell r="D182">
            <v>906.35575749999998</v>
          </cell>
        </row>
        <row r="183">
          <cell r="D183">
            <v>841.91979760000004</v>
          </cell>
        </row>
        <row r="184">
          <cell r="D184">
            <v>907.46874603000003</v>
          </cell>
        </row>
        <row r="185">
          <cell r="D185">
            <v>955.47906612999998</v>
          </cell>
        </row>
        <row r="186">
          <cell r="D186">
            <v>949.23927259000004</v>
          </cell>
        </row>
        <row r="187">
          <cell r="D187">
            <v>960.61538988999996</v>
          </cell>
        </row>
        <row r="188">
          <cell r="D188">
            <v>950.60385501999997</v>
          </cell>
        </row>
        <row r="189">
          <cell r="D189">
            <v>913.28980174000003</v>
          </cell>
        </row>
        <row r="190">
          <cell r="D190">
            <v>833.57402365999997</v>
          </cell>
        </row>
        <row r="191">
          <cell r="D191">
            <v>761.14980665999997</v>
          </cell>
        </row>
        <row r="192">
          <cell r="D192">
            <v>742.57131175999996</v>
          </cell>
        </row>
        <row r="193">
          <cell r="D193">
            <v>749.71208990000002</v>
          </cell>
        </row>
        <row r="194">
          <cell r="D194">
            <v>778.67464481000002</v>
          </cell>
        </row>
        <row r="195">
          <cell r="D195">
            <v>791.64598321000005</v>
          </cell>
        </row>
        <row r="196">
          <cell r="D196">
            <v>802.01494601000002</v>
          </cell>
        </row>
        <row r="197">
          <cell r="D197">
            <v>806.94145034999997</v>
          </cell>
        </row>
        <row r="198">
          <cell r="D198">
            <v>822.76570887000003</v>
          </cell>
        </row>
        <row r="199">
          <cell r="D199">
            <v>818.00351749000004</v>
          </cell>
        </row>
        <row r="200">
          <cell r="D200">
            <v>792.21946761000004</v>
          </cell>
        </row>
        <row r="201">
          <cell r="D201">
            <v>750.44035685999995</v>
          </cell>
        </row>
        <row r="202">
          <cell r="D202">
            <v>740.33082013000001</v>
          </cell>
        </row>
        <row r="203">
          <cell r="D203">
            <v>737.17527081000003</v>
          </cell>
        </row>
        <row r="204">
          <cell r="D204">
            <v>727.72105004000002</v>
          </cell>
        </row>
        <row r="205">
          <cell r="D205">
            <v>726.35747535999997</v>
          </cell>
        </row>
        <row r="206">
          <cell r="D206">
            <v>715.20506702</v>
          </cell>
        </row>
        <row r="207">
          <cell r="D207">
            <v>792.98248321999995</v>
          </cell>
        </row>
        <row r="208">
          <cell r="D208">
            <v>887.73730613999999</v>
          </cell>
        </row>
        <row r="209">
          <cell r="D209">
            <v>929.04291513999999</v>
          </cell>
        </row>
        <row r="210">
          <cell r="D210">
            <v>948.40134988</v>
          </cell>
        </row>
        <row r="211">
          <cell r="D211">
            <v>942.97160285999996</v>
          </cell>
        </row>
        <row r="212">
          <cell r="D212">
            <v>933.99944947999995</v>
          </cell>
        </row>
        <row r="213">
          <cell r="D213">
            <v>899.40999886999998</v>
          </cell>
        </row>
        <row r="214">
          <cell r="D214">
            <v>847.81586770000001</v>
          </cell>
        </row>
        <row r="215">
          <cell r="D215">
            <v>789.39221545999999</v>
          </cell>
        </row>
        <row r="216">
          <cell r="D216">
            <v>754.30807702000004</v>
          </cell>
        </row>
        <row r="217">
          <cell r="D217">
            <v>757.62437519000002</v>
          </cell>
        </row>
        <row r="218">
          <cell r="D218">
            <v>775.46497256999999</v>
          </cell>
        </row>
        <row r="219">
          <cell r="D219">
            <v>802.27324255999997</v>
          </cell>
        </row>
        <row r="220">
          <cell r="D220">
            <v>815.34005734000004</v>
          </cell>
        </row>
        <row r="221">
          <cell r="D221">
            <v>843.11910996999995</v>
          </cell>
        </row>
        <row r="222">
          <cell r="D222">
            <v>805.90308496</v>
          </cell>
        </row>
        <row r="223">
          <cell r="D223">
            <v>801.62192033999997</v>
          </cell>
        </row>
        <row r="224">
          <cell r="D224">
            <v>781.30720363</v>
          </cell>
        </row>
        <row r="225">
          <cell r="D225">
            <v>749.15275211000005</v>
          </cell>
        </row>
        <row r="226">
          <cell r="D226">
            <v>726.77487293000002</v>
          </cell>
        </row>
        <row r="227">
          <cell r="D227">
            <v>725.96308716999999</v>
          </cell>
        </row>
        <row r="228">
          <cell r="D228">
            <v>727.45924482999999</v>
          </cell>
        </row>
        <row r="229">
          <cell r="D229">
            <v>734.18069835999995</v>
          </cell>
        </row>
        <row r="230">
          <cell r="D230">
            <v>785.29922338999995</v>
          </cell>
        </row>
        <row r="231">
          <cell r="D231">
            <v>885.06164231000002</v>
          </cell>
        </row>
        <row r="232">
          <cell r="D232">
            <v>972.10641655999996</v>
          </cell>
        </row>
        <row r="233">
          <cell r="D233">
            <v>1005.27344013</v>
          </cell>
        </row>
        <row r="234">
          <cell r="D234">
            <v>1030.6314374900001</v>
          </cell>
        </row>
        <row r="235">
          <cell r="D235">
            <v>1022.44969984</v>
          </cell>
        </row>
        <row r="236">
          <cell r="D236">
            <v>996.81337296000004</v>
          </cell>
        </row>
        <row r="237">
          <cell r="D237">
            <v>950.05816531999994</v>
          </cell>
        </row>
        <row r="238">
          <cell r="D238">
            <v>859.22088710000003</v>
          </cell>
        </row>
        <row r="239">
          <cell r="D239">
            <v>783.96328501999994</v>
          </cell>
        </row>
        <row r="240">
          <cell r="D240">
            <v>759.86952831999997</v>
          </cell>
        </row>
        <row r="241">
          <cell r="D241">
            <v>737.20303378999995</v>
          </cell>
        </row>
        <row r="242">
          <cell r="D242">
            <v>749.18528122999999</v>
          </cell>
        </row>
        <row r="243">
          <cell r="D243">
            <v>768.04626875999998</v>
          </cell>
        </row>
        <row r="244">
          <cell r="D244">
            <v>773.98962875999996</v>
          </cell>
        </row>
        <row r="245">
          <cell r="D245">
            <v>779.34964640999999</v>
          </cell>
        </row>
        <row r="246">
          <cell r="D246">
            <v>781.72399097000005</v>
          </cell>
        </row>
        <row r="247">
          <cell r="D247">
            <v>770.76465998000003</v>
          </cell>
        </row>
        <row r="248">
          <cell r="D248">
            <v>759.49011468000003</v>
          </cell>
        </row>
        <row r="249">
          <cell r="D249">
            <v>735.11063754999998</v>
          </cell>
        </row>
        <row r="250">
          <cell r="D250">
            <v>720.30786451999995</v>
          </cell>
        </row>
        <row r="251">
          <cell r="D251">
            <v>709.60814747999996</v>
          </cell>
        </row>
        <row r="252">
          <cell r="D252">
            <v>725.67177994999997</v>
          </cell>
        </row>
        <row r="253">
          <cell r="D253">
            <v>711.42191295999999</v>
          </cell>
        </row>
        <row r="254">
          <cell r="D254">
            <v>729.97667192999995</v>
          </cell>
        </row>
        <row r="255">
          <cell r="D255">
            <v>812.08757961000003</v>
          </cell>
        </row>
        <row r="256">
          <cell r="D256">
            <v>872.66522654000005</v>
          </cell>
        </row>
        <row r="257">
          <cell r="D257">
            <v>906.44977199000004</v>
          </cell>
        </row>
        <row r="258">
          <cell r="D258">
            <v>917.42751145</v>
          </cell>
        </row>
        <row r="259">
          <cell r="D259">
            <v>923.72258626999997</v>
          </cell>
        </row>
        <row r="260">
          <cell r="D260">
            <v>909.32870233000006</v>
          </cell>
        </row>
        <row r="261">
          <cell r="D261">
            <v>895.97997253000005</v>
          </cell>
        </row>
        <row r="262">
          <cell r="D262">
            <v>832.75014413999997</v>
          </cell>
        </row>
        <row r="263">
          <cell r="D263">
            <v>776.89193293000005</v>
          </cell>
        </row>
        <row r="264">
          <cell r="D264">
            <v>718.37504358000001</v>
          </cell>
        </row>
        <row r="265">
          <cell r="D265">
            <v>704.02694937000001</v>
          </cell>
        </row>
        <row r="266">
          <cell r="D266">
            <v>698.17100539</v>
          </cell>
        </row>
        <row r="267">
          <cell r="D267">
            <v>730.54046060999997</v>
          </cell>
        </row>
        <row r="268">
          <cell r="D268">
            <v>746.70335336000005</v>
          </cell>
        </row>
        <row r="269">
          <cell r="D269">
            <v>760.36648576000005</v>
          </cell>
        </row>
        <row r="270">
          <cell r="D270">
            <v>769.36059164999995</v>
          </cell>
        </row>
        <row r="271">
          <cell r="D271">
            <v>771.11012484000003</v>
          </cell>
        </row>
        <row r="272">
          <cell r="D272">
            <v>766.10681265000005</v>
          </cell>
        </row>
        <row r="273">
          <cell r="D273">
            <v>750.56186219999995</v>
          </cell>
        </row>
        <row r="274">
          <cell r="D274">
            <v>735.00598731000002</v>
          </cell>
        </row>
        <row r="275">
          <cell r="D275">
            <v>727.78034619000005</v>
          </cell>
        </row>
        <row r="276">
          <cell r="D276">
            <v>715.11760067</v>
          </cell>
        </row>
        <row r="277">
          <cell r="D277">
            <v>714.15724093999995</v>
          </cell>
        </row>
        <row r="278">
          <cell r="D278">
            <v>775.72654880000005</v>
          </cell>
        </row>
        <row r="279">
          <cell r="D279">
            <v>804.48394157999996</v>
          </cell>
        </row>
        <row r="280">
          <cell r="D280">
            <v>869.13469431999999</v>
          </cell>
        </row>
        <row r="281">
          <cell r="D281">
            <v>918.76013753999996</v>
          </cell>
        </row>
        <row r="282">
          <cell r="D282">
            <v>928.06891156999995</v>
          </cell>
        </row>
        <row r="283">
          <cell r="D283">
            <v>924.71025636000002</v>
          </cell>
        </row>
        <row r="284">
          <cell r="D284">
            <v>922.72772939000004</v>
          </cell>
        </row>
        <row r="285">
          <cell r="D285">
            <v>915.10083491</v>
          </cell>
        </row>
        <row r="286">
          <cell r="D286">
            <v>868.94839947000003</v>
          </cell>
        </row>
        <row r="287">
          <cell r="D287">
            <v>793.38678574000005</v>
          </cell>
        </row>
        <row r="288">
          <cell r="D288">
            <v>751.81157713000005</v>
          </cell>
        </row>
        <row r="289">
          <cell r="D289">
            <v>712.13905896999995</v>
          </cell>
        </row>
        <row r="290">
          <cell r="D290">
            <v>711.27457375999995</v>
          </cell>
        </row>
        <row r="291">
          <cell r="D291">
            <v>727.28611449000005</v>
          </cell>
        </row>
        <row r="292">
          <cell r="D292">
            <v>738.17511410999998</v>
          </cell>
        </row>
        <row r="293">
          <cell r="D293">
            <v>739.66030335999994</v>
          </cell>
        </row>
        <row r="294">
          <cell r="D294">
            <v>739.91585340999995</v>
          </cell>
        </row>
        <row r="295">
          <cell r="D295">
            <v>732.49658611999996</v>
          </cell>
        </row>
        <row r="296">
          <cell r="D296">
            <v>741.26515444999995</v>
          </cell>
        </row>
        <row r="297">
          <cell r="D297">
            <v>705.98697304999996</v>
          </cell>
        </row>
        <row r="298">
          <cell r="D298">
            <v>700.75111799000001</v>
          </cell>
        </row>
        <row r="299">
          <cell r="D299">
            <v>670.67481165000004</v>
          </cell>
        </row>
        <row r="300">
          <cell r="D300">
            <v>667.51643751999995</v>
          </cell>
        </row>
        <row r="301">
          <cell r="D301">
            <v>690.91428499000006</v>
          </cell>
        </row>
        <row r="302">
          <cell r="D302">
            <v>669.59564126999999</v>
          </cell>
        </row>
        <row r="303">
          <cell r="D303">
            <v>758.21577710999998</v>
          </cell>
        </row>
        <row r="304">
          <cell r="D304">
            <v>834.40823281999997</v>
          </cell>
        </row>
        <row r="305">
          <cell r="D305">
            <v>895.43477393000001</v>
          </cell>
        </row>
        <row r="306">
          <cell r="D306">
            <v>921.83597005000001</v>
          </cell>
        </row>
        <row r="307">
          <cell r="D307">
            <v>940.07591361000004</v>
          </cell>
        </row>
        <row r="308">
          <cell r="D308">
            <v>919.66652898999996</v>
          </cell>
        </row>
        <row r="309">
          <cell r="D309">
            <v>868.96264406</v>
          </cell>
        </row>
        <row r="310">
          <cell r="D310">
            <v>777.49456209000004</v>
          </cell>
        </row>
        <row r="311">
          <cell r="D311">
            <v>721.92769811000005</v>
          </cell>
        </row>
        <row r="312">
          <cell r="D312">
            <v>749.48132267000005</v>
          </cell>
        </row>
        <row r="313">
          <cell r="D313">
            <v>759.96859676999998</v>
          </cell>
        </row>
        <row r="314">
          <cell r="D314">
            <v>768.20318723000003</v>
          </cell>
        </row>
        <row r="315">
          <cell r="D315">
            <v>771.29078498000001</v>
          </cell>
        </row>
        <row r="316">
          <cell r="D316">
            <v>782.93437432999997</v>
          </cell>
        </row>
        <row r="317">
          <cell r="D317">
            <v>751.72965669999996</v>
          </cell>
        </row>
        <row r="318">
          <cell r="D318">
            <v>764.16198105000001</v>
          </cell>
        </row>
        <row r="319">
          <cell r="D319">
            <v>751.94626955000001</v>
          </cell>
        </row>
        <row r="320">
          <cell r="D320">
            <v>736.81685584000002</v>
          </cell>
        </row>
        <row r="321">
          <cell r="D321">
            <v>783.41702568999995</v>
          </cell>
        </row>
        <row r="322">
          <cell r="D322">
            <v>803.68353508999996</v>
          </cell>
        </row>
        <row r="323">
          <cell r="D323">
            <v>821.40927916999999</v>
          </cell>
        </row>
        <row r="324">
          <cell r="D324">
            <v>822.03922081999997</v>
          </cell>
        </row>
        <row r="325">
          <cell r="D325">
            <v>777.44029565000005</v>
          </cell>
        </row>
        <row r="326">
          <cell r="D326">
            <v>736.01131418</v>
          </cell>
        </row>
        <row r="327">
          <cell r="D327">
            <v>806.74415624000005</v>
          </cell>
        </row>
        <row r="328">
          <cell r="D328">
            <v>875.64311937000002</v>
          </cell>
        </row>
        <row r="329">
          <cell r="D329">
            <v>929.03109353000002</v>
          </cell>
        </row>
        <row r="330">
          <cell r="D330">
            <v>926.17092170000001</v>
          </cell>
        </row>
        <row r="331">
          <cell r="D331">
            <v>930.92915249999999</v>
          </cell>
        </row>
        <row r="332">
          <cell r="D332">
            <v>932.98756281999999</v>
          </cell>
        </row>
        <row r="333">
          <cell r="D333">
            <v>886.36034775999997</v>
          </cell>
        </row>
        <row r="334">
          <cell r="D334">
            <v>805.11836388999996</v>
          </cell>
        </row>
        <row r="335">
          <cell r="D335">
            <v>747.27778303000002</v>
          </cell>
        </row>
        <row r="336">
          <cell r="D336">
            <v>745.32976729999996</v>
          </cell>
        </row>
        <row r="337">
          <cell r="D337">
            <v>800.88380916000006</v>
          </cell>
        </row>
        <row r="338">
          <cell r="D338">
            <v>872.70868953000002</v>
          </cell>
        </row>
        <row r="339">
          <cell r="D339">
            <v>771.29161357999999</v>
          </cell>
        </row>
        <row r="340">
          <cell r="D340">
            <v>766.61143981999999</v>
          </cell>
        </row>
        <row r="341">
          <cell r="D341">
            <v>747.15990308000005</v>
          </cell>
        </row>
        <row r="342">
          <cell r="D342">
            <v>740.94033615000001</v>
          </cell>
        </row>
        <row r="343">
          <cell r="D343">
            <v>744.73421676999999</v>
          </cell>
        </row>
        <row r="344">
          <cell r="D344">
            <v>731.49199483999996</v>
          </cell>
        </row>
        <row r="345">
          <cell r="D345">
            <v>790.90479357000004</v>
          </cell>
        </row>
        <row r="346">
          <cell r="D346">
            <v>809.76276829999995</v>
          </cell>
        </row>
        <row r="347">
          <cell r="D347">
            <v>811.93553962999999</v>
          </cell>
        </row>
        <row r="348">
          <cell r="D348">
            <v>815.95107766000001</v>
          </cell>
        </row>
        <row r="349">
          <cell r="D349">
            <v>794.16821693999998</v>
          </cell>
        </row>
        <row r="350">
          <cell r="D350">
            <v>745.80801251000003</v>
          </cell>
        </row>
        <row r="351">
          <cell r="D351">
            <v>803.75920329999997</v>
          </cell>
        </row>
        <row r="352">
          <cell r="D352">
            <v>883.52177215999995</v>
          </cell>
        </row>
        <row r="353">
          <cell r="D353">
            <v>929.59315274999994</v>
          </cell>
        </row>
        <row r="354">
          <cell r="D354">
            <v>915.86969753999995</v>
          </cell>
        </row>
        <row r="355">
          <cell r="D355">
            <v>924.05700190000005</v>
          </cell>
        </row>
        <row r="356">
          <cell r="D356">
            <v>924.77510701000006</v>
          </cell>
        </row>
        <row r="357">
          <cell r="D357">
            <v>894.98839982000004</v>
          </cell>
        </row>
        <row r="358">
          <cell r="D358">
            <v>873.99758305</v>
          </cell>
        </row>
        <row r="359">
          <cell r="D359">
            <v>886.35381770000004</v>
          </cell>
        </row>
        <row r="360">
          <cell r="D360">
            <v>909.82661972999995</v>
          </cell>
        </row>
        <row r="361">
          <cell r="D361">
            <v>913.33385809000004</v>
          </cell>
        </row>
        <row r="362">
          <cell r="D362">
            <v>925.74042111000006</v>
          </cell>
        </row>
        <row r="363">
          <cell r="D363">
            <v>937.97872260999998</v>
          </cell>
        </row>
        <row r="364">
          <cell r="D364">
            <v>940.45158171000003</v>
          </cell>
        </row>
        <row r="365">
          <cell r="D365">
            <v>937.20546938999996</v>
          </cell>
        </row>
        <row r="366">
          <cell r="D366">
            <v>939.59250383000006</v>
          </cell>
        </row>
        <row r="367">
          <cell r="D367">
            <v>935.59633918999998</v>
          </cell>
        </row>
        <row r="368">
          <cell r="D368">
            <v>918.69974378999996</v>
          </cell>
        </row>
        <row r="369">
          <cell r="D369">
            <v>898.70432582000001</v>
          </cell>
        </row>
        <row r="370">
          <cell r="D370">
            <v>887.67857652999999</v>
          </cell>
        </row>
        <row r="371">
          <cell r="D371">
            <v>881.52872322999997</v>
          </cell>
        </row>
        <row r="372">
          <cell r="D372">
            <v>893.09054863999995</v>
          </cell>
        </row>
        <row r="373">
          <cell r="D373">
            <v>866.74160418999998</v>
          </cell>
        </row>
        <row r="374">
          <cell r="D374">
            <v>839.00644322999995</v>
          </cell>
        </row>
        <row r="375">
          <cell r="D375">
            <v>878.26212959999998</v>
          </cell>
        </row>
        <row r="376">
          <cell r="D376">
            <v>959.71994328999995</v>
          </cell>
        </row>
        <row r="377">
          <cell r="D377">
            <v>1007.80379968</v>
          </cell>
        </row>
        <row r="378">
          <cell r="D378">
            <v>1025.4337052599999</v>
          </cell>
        </row>
        <row r="379">
          <cell r="D379">
            <v>1020.49497587</v>
          </cell>
        </row>
        <row r="380">
          <cell r="D380">
            <v>999.34859996</v>
          </cell>
        </row>
        <row r="381">
          <cell r="D381">
            <v>951.86155670000005</v>
          </cell>
        </row>
        <row r="382">
          <cell r="D382">
            <v>862.52251947000002</v>
          </cell>
        </row>
        <row r="383">
          <cell r="D383">
            <v>782.20642321000003</v>
          </cell>
        </row>
        <row r="384">
          <cell r="D384">
            <v>795.98938719</v>
          </cell>
        </row>
        <row r="385">
          <cell r="D385">
            <v>818.18103805999999</v>
          </cell>
        </row>
        <row r="386">
          <cell r="D386">
            <v>783.48000601000001</v>
          </cell>
        </row>
        <row r="387">
          <cell r="D387">
            <v>827.43337008000003</v>
          </cell>
        </row>
        <row r="388">
          <cell r="D388">
            <v>822.45557934999999</v>
          </cell>
        </row>
        <row r="389">
          <cell r="D389">
            <v>827.29188778000002</v>
          </cell>
        </row>
        <row r="390">
          <cell r="D390">
            <v>848.69637035999995</v>
          </cell>
        </row>
        <row r="391">
          <cell r="D391">
            <v>838.45319917999996</v>
          </cell>
        </row>
        <row r="392">
          <cell r="D392">
            <v>812.64272129000005</v>
          </cell>
        </row>
        <row r="393">
          <cell r="D393">
            <v>810.00225532000002</v>
          </cell>
        </row>
        <row r="394">
          <cell r="D394">
            <v>840.44111352000004</v>
          </cell>
        </row>
        <row r="395">
          <cell r="D395">
            <v>833.95244877000005</v>
          </cell>
        </row>
        <row r="396">
          <cell r="D396">
            <v>862.67704028000003</v>
          </cell>
        </row>
        <row r="397">
          <cell r="D397">
            <v>820.12082902999998</v>
          </cell>
        </row>
        <row r="398">
          <cell r="D398">
            <v>795.59138875999997</v>
          </cell>
        </row>
        <row r="399">
          <cell r="D399">
            <v>800.67423513999995</v>
          </cell>
        </row>
        <row r="400">
          <cell r="D400">
            <v>872.09036215000003</v>
          </cell>
        </row>
        <row r="401">
          <cell r="D401">
            <v>925.65933399999994</v>
          </cell>
        </row>
        <row r="402">
          <cell r="D402">
            <v>938.86952915999996</v>
          </cell>
        </row>
        <row r="403">
          <cell r="D403">
            <v>943.05642945</v>
          </cell>
        </row>
        <row r="404">
          <cell r="D404">
            <v>925.09966969000004</v>
          </cell>
        </row>
        <row r="405">
          <cell r="D405">
            <v>890.08080723</v>
          </cell>
        </row>
        <row r="406">
          <cell r="D406">
            <v>830.70504376999997</v>
          </cell>
        </row>
        <row r="407">
          <cell r="D407">
            <v>772.14384059999998</v>
          </cell>
        </row>
        <row r="408">
          <cell r="D408">
            <v>818.95807635000006</v>
          </cell>
        </row>
        <row r="409">
          <cell r="D409">
            <v>836.96595090999995</v>
          </cell>
        </row>
        <row r="410">
          <cell r="D410">
            <v>768.65913189000003</v>
          </cell>
        </row>
        <row r="411">
          <cell r="D411">
            <v>714.81706622000002</v>
          </cell>
        </row>
        <row r="412">
          <cell r="D412">
            <v>730.24578266000003</v>
          </cell>
        </row>
        <row r="413">
          <cell r="D413">
            <v>736.97251939</v>
          </cell>
        </row>
        <row r="414">
          <cell r="D414">
            <v>736.03739395000002</v>
          </cell>
        </row>
        <row r="415">
          <cell r="D415">
            <v>724.22184560000005</v>
          </cell>
        </row>
        <row r="416">
          <cell r="D416">
            <v>785.82527156000003</v>
          </cell>
        </row>
        <row r="417">
          <cell r="D417">
            <v>789.95172702000002</v>
          </cell>
        </row>
        <row r="418">
          <cell r="D418">
            <v>799.83148645999995</v>
          </cell>
        </row>
        <row r="419">
          <cell r="D419">
            <v>797.16088646000003</v>
          </cell>
        </row>
        <row r="420">
          <cell r="D420">
            <v>825.35245938000003</v>
          </cell>
        </row>
        <row r="421">
          <cell r="D421">
            <v>808.26881065999999</v>
          </cell>
        </row>
        <row r="422">
          <cell r="D422">
            <v>743.42035671999997</v>
          </cell>
        </row>
        <row r="423">
          <cell r="D423">
            <v>779.94098394000002</v>
          </cell>
        </row>
        <row r="424">
          <cell r="D424">
            <v>854.25317918999997</v>
          </cell>
        </row>
        <row r="425">
          <cell r="D425">
            <v>893.67450231999999</v>
          </cell>
        </row>
        <row r="426">
          <cell r="D426">
            <v>904.92088458000001</v>
          </cell>
        </row>
        <row r="427">
          <cell r="D427">
            <v>907.87867141000004</v>
          </cell>
        </row>
        <row r="428">
          <cell r="D428">
            <v>900.26437907000002</v>
          </cell>
        </row>
        <row r="429">
          <cell r="D429">
            <v>894.74095123999996</v>
          </cell>
        </row>
        <row r="430">
          <cell r="D430">
            <v>841.87360897999997</v>
          </cell>
        </row>
        <row r="431">
          <cell r="D431">
            <v>798.17816754</v>
          </cell>
        </row>
        <row r="432">
          <cell r="D432">
            <v>762.23490755</v>
          </cell>
        </row>
        <row r="433">
          <cell r="D433">
            <v>793.54843635999998</v>
          </cell>
        </row>
        <row r="434">
          <cell r="D434">
            <v>746.69607133</v>
          </cell>
        </row>
        <row r="435">
          <cell r="D435">
            <v>760.80181334999997</v>
          </cell>
        </row>
        <row r="436">
          <cell r="D436">
            <v>775.98859341000002</v>
          </cell>
        </row>
        <row r="437">
          <cell r="D437">
            <v>808.54519076999998</v>
          </cell>
        </row>
        <row r="438">
          <cell r="D438">
            <v>826.84021042999996</v>
          </cell>
        </row>
        <row r="439">
          <cell r="D439">
            <v>809.96468922999998</v>
          </cell>
        </row>
        <row r="440">
          <cell r="D440">
            <v>780.81744781999998</v>
          </cell>
        </row>
        <row r="441">
          <cell r="D441">
            <v>810.44472192000001</v>
          </cell>
        </row>
        <row r="442">
          <cell r="D442">
            <v>817.01206636999996</v>
          </cell>
        </row>
        <row r="443">
          <cell r="D443">
            <v>811.51688477000005</v>
          </cell>
        </row>
        <row r="444">
          <cell r="D444">
            <v>823.04252340999994</v>
          </cell>
        </row>
        <row r="445">
          <cell r="D445">
            <v>802.76175344000001</v>
          </cell>
        </row>
        <row r="446">
          <cell r="D446">
            <v>761.33687887999997</v>
          </cell>
        </row>
        <row r="447">
          <cell r="D447">
            <v>783.26255732000004</v>
          </cell>
        </row>
        <row r="448">
          <cell r="D448">
            <v>842.24449674000005</v>
          </cell>
        </row>
        <row r="449">
          <cell r="D449">
            <v>880.77450551000004</v>
          </cell>
        </row>
        <row r="450">
          <cell r="D450">
            <v>892.18797889999996</v>
          </cell>
        </row>
        <row r="451">
          <cell r="D451">
            <v>904.40044670999998</v>
          </cell>
        </row>
        <row r="452">
          <cell r="D452">
            <v>905.93764166000005</v>
          </cell>
        </row>
        <row r="453">
          <cell r="D453">
            <v>892.15620175000004</v>
          </cell>
        </row>
        <row r="454">
          <cell r="D454">
            <v>837.92336330000001</v>
          </cell>
        </row>
        <row r="455">
          <cell r="D455">
            <v>766.05454425999994</v>
          </cell>
        </row>
        <row r="456">
          <cell r="D456">
            <v>745.98945951999997</v>
          </cell>
        </row>
        <row r="457">
          <cell r="D457">
            <v>740.74167190000003</v>
          </cell>
        </row>
        <row r="458">
          <cell r="D458">
            <v>754.35160115999997</v>
          </cell>
        </row>
        <row r="459">
          <cell r="D459">
            <v>769.14647063999996</v>
          </cell>
        </row>
        <row r="460">
          <cell r="D460">
            <v>775.82781312999998</v>
          </cell>
        </row>
        <row r="461">
          <cell r="D461">
            <v>783.62565741000003</v>
          </cell>
        </row>
        <row r="462">
          <cell r="D462">
            <v>796.57469230000004</v>
          </cell>
        </row>
        <row r="463">
          <cell r="D463">
            <v>778.65216447</v>
          </cell>
        </row>
        <row r="464">
          <cell r="D464">
            <v>785.27771069000005</v>
          </cell>
        </row>
        <row r="465">
          <cell r="D465">
            <v>785.73943009000004</v>
          </cell>
        </row>
        <row r="466">
          <cell r="D466">
            <v>754.97431944000004</v>
          </cell>
        </row>
        <row r="467">
          <cell r="D467">
            <v>752.63068353000006</v>
          </cell>
        </row>
        <row r="468">
          <cell r="D468">
            <v>723.33154559000002</v>
          </cell>
        </row>
        <row r="469">
          <cell r="D469">
            <v>745.41200782999999</v>
          </cell>
        </row>
        <row r="470">
          <cell r="D470">
            <v>803.68735054000001</v>
          </cell>
        </row>
        <row r="471">
          <cell r="D471">
            <v>886.55584499999998</v>
          </cell>
        </row>
        <row r="472">
          <cell r="D472">
            <v>945.57290035999995</v>
          </cell>
        </row>
        <row r="473">
          <cell r="D473">
            <v>969.57521696000003</v>
          </cell>
        </row>
        <row r="474">
          <cell r="D474">
            <v>964.36196261999999</v>
          </cell>
        </row>
        <row r="475">
          <cell r="D475">
            <v>963.83145551999996</v>
          </cell>
        </row>
        <row r="476">
          <cell r="D476">
            <v>952.27883330999998</v>
          </cell>
        </row>
        <row r="477">
          <cell r="D477">
            <v>976.50957354000002</v>
          </cell>
        </row>
        <row r="478">
          <cell r="D478">
            <v>901.27256504000002</v>
          </cell>
        </row>
        <row r="479">
          <cell r="D479">
            <v>837.95011767000005</v>
          </cell>
        </row>
        <row r="480">
          <cell r="D480">
            <v>789.85586605000003</v>
          </cell>
        </row>
        <row r="481">
          <cell r="D481">
            <v>761.84262801</v>
          </cell>
        </row>
        <row r="482">
          <cell r="D482">
            <v>784.62967279999998</v>
          </cell>
        </row>
        <row r="483">
          <cell r="D483">
            <v>796.86992176000001</v>
          </cell>
        </row>
        <row r="484">
          <cell r="D484">
            <v>808.99396291000005</v>
          </cell>
        </row>
        <row r="485">
          <cell r="D485">
            <v>791.54559844000005</v>
          </cell>
        </row>
        <row r="486">
          <cell r="D486">
            <v>783.36388345</v>
          </cell>
        </row>
        <row r="487">
          <cell r="D487">
            <v>773.53527512000005</v>
          </cell>
        </row>
        <row r="488">
          <cell r="D488">
            <v>759.35939751000001</v>
          </cell>
        </row>
        <row r="489">
          <cell r="D489">
            <v>751.96884127999999</v>
          </cell>
        </row>
        <row r="490">
          <cell r="D490">
            <v>761.38737805999995</v>
          </cell>
        </row>
        <row r="491">
          <cell r="D491">
            <v>759.04827206000004</v>
          </cell>
        </row>
        <row r="492">
          <cell r="D492">
            <v>773.34436793999998</v>
          </cell>
        </row>
        <row r="493">
          <cell r="D493">
            <v>766.26124017999996</v>
          </cell>
        </row>
        <row r="494">
          <cell r="D494">
            <v>800.00046600999997</v>
          </cell>
        </row>
        <row r="495">
          <cell r="D495">
            <v>852.11947698999995</v>
          </cell>
        </row>
        <row r="496">
          <cell r="D496">
            <v>936.32752899000002</v>
          </cell>
        </row>
        <row r="497">
          <cell r="D497">
            <v>983.79523340000003</v>
          </cell>
        </row>
        <row r="498">
          <cell r="D498">
            <v>997.25458048999997</v>
          </cell>
        </row>
        <row r="499">
          <cell r="D499">
            <v>1003.49522639</v>
          </cell>
        </row>
        <row r="500">
          <cell r="D500">
            <v>974.73348126999997</v>
          </cell>
        </row>
        <row r="501">
          <cell r="D501">
            <v>922.13793873999998</v>
          </cell>
        </row>
        <row r="502">
          <cell r="D502">
            <v>841.33511414999998</v>
          </cell>
        </row>
        <row r="503">
          <cell r="D503">
            <v>769.12826924000001</v>
          </cell>
        </row>
        <row r="504">
          <cell r="D504">
            <v>750.95209204000003</v>
          </cell>
        </row>
        <row r="505">
          <cell r="D505">
            <v>744.37717305000001</v>
          </cell>
        </row>
        <row r="506">
          <cell r="D506">
            <v>732.09442220999995</v>
          </cell>
        </row>
        <row r="507">
          <cell r="D507">
            <v>761.32394394999994</v>
          </cell>
        </row>
        <row r="508">
          <cell r="D508">
            <v>753.31535929999995</v>
          </cell>
        </row>
        <row r="509">
          <cell r="D509">
            <v>768.66572847999998</v>
          </cell>
        </row>
        <row r="510">
          <cell r="D510">
            <v>752.22669261999999</v>
          </cell>
        </row>
        <row r="511">
          <cell r="D511">
            <v>766.22925545999999</v>
          </cell>
        </row>
        <row r="512">
          <cell r="D512">
            <v>732.27044970999998</v>
          </cell>
        </row>
        <row r="513">
          <cell r="D513">
            <v>776.37282878999997</v>
          </cell>
        </row>
        <row r="514">
          <cell r="D514">
            <v>787.18318779000003</v>
          </cell>
        </row>
        <row r="515">
          <cell r="D515">
            <v>785.37974835</v>
          </cell>
        </row>
        <row r="516">
          <cell r="D516">
            <v>813.33479170999999</v>
          </cell>
        </row>
        <row r="517">
          <cell r="D517">
            <v>793.37713864</v>
          </cell>
        </row>
        <row r="518">
          <cell r="D518">
            <v>794.03240557000004</v>
          </cell>
        </row>
        <row r="519">
          <cell r="D519">
            <v>966.46686796999995</v>
          </cell>
        </row>
        <row r="520">
          <cell r="D520">
            <v>1045.5486122</v>
          </cell>
        </row>
        <row r="521">
          <cell r="D521">
            <v>1117.5167564599999</v>
          </cell>
        </row>
        <row r="522">
          <cell r="D522">
            <v>1131.4317988400001</v>
          </cell>
        </row>
        <row r="523">
          <cell r="D523">
            <v>1133.13433652</v>
          </cell>
        </row>
        <row r="524">
          <cell r="D524">
            <v>1114.0111254399999</v>
          </cell>
        </row>
        <row r="525">
          <cell r="D525">
            <v>1089.6134954900001</v>
          </cell>
        </row>
        <row r="526">
          <cell r="D526">
            <v>996.65791119000005</v>
          </cell>
        </row>
        <row r="527">
          <cell r="D527">
            <v>930.34093459999997</v>
          </cell>
        </row>
        <row r="528">
          <cell r="D528">
            <v>873.27281301999994</v>
          </cell>
        </row>
        <row r="529">
          <cell r="D529">
            <v>822.48117747000003</v>
          </cell>
        </row>
        <row r="530">
          <cell r="D530">
            <v>829.74469286999999</v>
          </cell>
        </row>
        <row r="531">
          <cell r="D531">
            <v>868.24309682000001</v>
          </cell>
        </row>
        <row r="532">
          <cell r="D532">
            <v>866.44278997000004</v>
          </cell>
        </row>
        <row r="533">
          <cell r="D533">
            <v>883.47093813000004</v>
          </cell>
        </row>
        <row r="534">
          <cell r="D534">
            <v>857.65085439999996</v>
          </cell>
        </row>
        <row r="535">
          <cell r="D535">
            <v>859.02054683999995</v>
          </cell>
        </row>
        <row r="536">
          <cell r="D536">
            <v>847.22930294000003</v>
          </cell>
        </row>
        <row r="537">
          <cell r="D537">
            <v>829.92909745999998</v>
          </cell>
        </row>
        <row r="538">
          <cell r="D538">
            <v>850.59354774999997</v>
          </cell>
        </row>
        <row r="539">
          <cell r="D539">
            <v>859.70652841000003</v>
          </cell>
        </row>
        <row r="540">
          <cell r="D540">
            <v>841.35547343999997</v>
          </cell>
        </row>
        <row r="541">
          <cell r="D541">
            <v>879.30423794000001</v>
          </cell>
        </row>
        <row r="542">
          <cell r="D542">
            <v>930.85599262999995</v>
          </cell>
        </row>
        <row r="543">
          <cell r="D543">
            <v>863.92428571999994</v>
          </cell>
        </row>
        <row r="544">
          <cell r="D544">
            <v>927.68068878999998</v>
          </cell>
        </row>
        <row r="545">
          <cell r="D545">
            <v>922.59740603</v>
          </cell>
        </row>
        <row r="546">
          <cell r="D546">
            <v>947.77599328999997</v>
          </cell>
        </row>
        <row r="547">
          <cell r="D547">
            <v>943.82829760000004</v>
          </cell>
        </row>
        <row r="548">
          <cell r="D548">
            <v>929.62499161999995</v>
          </cell>
        </row>
        <row r="549">
          <cell r="D549">
            <v>880.07577344000003</v>
          </cell>
        </row>
        <row r="550">
          <cell r="D550">
            <v>823.84964821999995</v>
          </cell>
        </row>
        <row r="551">
          <cell r="D551">
            <v>753.07113315000004</v>
          </cell>
        </row>
        <row r="552">
          <cell r="D552">
            <v>727.70744643</v>
          </cell>
        </row>
        <row r="553">
          <cell r="D553">
            <v>750.78857381</v>
          </cell>
        </row>
        <row r="554">
          <cell r="D554">
            <v>711.30485770999996</v>
          </cell>
        </row>
        <row r="555">
          <cell r="D555">
            <v>715.76352923000002</v>
          </cell>
        </row>
        <row r="556">
          <cell r="D556">
            <v>714.40167219</v>
          </cell>
        </row>
        <row r="557">
          <cell r="D557">
            <v>713.64823093999996</v>
          </cell>
        </row>
        <row r="558">
          <cell r="D558">
            <v>712.14268666999999</v>
          </cell>
        </row>
        <row r="559">
          <cell r="D559">
            <v>737.88631600999997</v>
          </cell>
        </row>
        <row r="560">
          <cell r="D560">
            <v>706.87930263999999</v>
          </cell>
        </row>
        <row r="561">
          <cell r="D561">
            <v>782.27935914</v>
          </cell>
        </row>
        <row r="562">
          <cell r="D562">
            <v>794.22890629000005</v>
          </cell>
        </row>
        <row r="563">
          <cell r="D563">
            <v>789.64978094000003</v>
          </cell>
        </row>
        <row r="564">
          <cell r="D564">
            <v>807.27725023000005</v>
          </cell>
        </row>
        <row r="565">
          <cell r="D565">
            <v>781.04800229</v>
          </cell>
        </row>
        <row r="566">
          <cell r="D566">
            <v>759.09346287000005</v>
          </cell>
        </row>
        <row r="567">
          <cell r="D567">
            <v>792.97960380999996</v>
          </cell>
        </row>
        <row r="568">
          <cell r="D568">
            <v>844.41325524000001</v>
          </cell>
        </row>
        <row r="569">
          <cell r="D569">
            <v>865.75301463000005</v>
          </cell>
        </row>
        <row r="570">
          <cell r="D570">
            <v>905.51043198000002</v>
          </cell>
        </row>
        <row r="571">
          <cell r="D571">
            <v>902.07174683000005</v>
          </cell>
        </row>
        <row r="572">
          <cell r="D572">
            <v>874.76296979999995</v>
          </cell>
        </row>
        <row r="573">
          <cell r="D573">
            <v>831.66189899999995</v>
          </cell>
        </row>
        <row r="574">
          <cell r="D574">
            <v>725.64690686999995</v>
          </cell>
        </row>
        <row r="575">
          <cell r="D575">
            <v>713.77567539999995</v>
          </cell>
        </row>
        <row r="576">
          <cell r="D576">
            <v>735.76967976000003</v>
          </cell>
        </row>
        <row r="577">
          <cell r="D577">
            <v>758.10828595999999</v>
          </cell>
        </row>
        <row r="578">
          <cell r="D578">
            <v>747.24197022999999</v>
          </cell>
        </row>
        <row r="579">
          <cell r="D579">
            <v>744.57903613999997</v>
          </cell>
        </row>
        <row r="580">
          <cell r="D580">
            <v>724.42145083000003</v>
          </cell>
        </row>
        <row r="581">
          <cell r="D581">
            <v>726.82800830999997</v>
          </cell>
        </row>
        <row r="582">
          <cell r="D582">
            <v>722.17325040000003</v>
          </cell>
        </row>
        <row r="583">
          <cell r="D583">
            <v>729.29413181999996</v>
          </cell>
        </row>
        <row r="584">
          <cell r="D584">
            <v>748.13486169999999</v>
          </cell>
        </row>
        <row r="585">
          <cell r="D585">
            <v>760.70044398000005</v>
          </cell>
        </row>
        <row r="586">
          <cell r="D586">
            <v>756.54079033000005</v>
          </cell>
        </row>
        <row r="587">
          <cell r="D587">
            <v>746.80475475000003</v>
          </cell>
        </row>
        <row r="588">
          <cell r="D588">
            <v>764.01240924000001</v>
          </cell>
        </row>
        <row r="589">
          <cell r="D589">
            <v>767.94208846000004</v>
          </cell>
        </row>
        <row r="590">
          <cell r="D590">
            <v>748.56435978000002</v>
          </cell>
        </row>
        <row r="591">
          <cell r="D591">
            <v>797.60500262000005</v>
          </cell>
        </row>
        <row r="592">
          <cell r="D592">
            <v>771.76284672999998</v>
          </cell>
        </row>
        <row r="593">
          <cell r="D593">
            <v>859.86378035999996</v>
          </cell>
        </row>
        <row r="594">
          <cell r="D594">
            <v>875.22186798999996</v>
          </cell>
        </row>
        <row r="595">
          <cell r="D595">
            <v>865.30593521000003</v>
          </cell>
        </row>
        <row r="596">
          <cell r="D596">
            <v>848.37669396000001</v>
          </cell>
        </row>
        <row r="597">
          <cell r="D597">
            <v>840.83312066999997</v>
          </cell>
        </row>
        <row r="598">
          <cell r="D598">
            <v>755.96357402000001</v>
          </cell>
        </row>
        <row r="599">
          <cell r="D599">
            <v>738.34254045</v>
          </cell>
        </row>
        <row r="600">
          <cell r="D600">
            <v>715.68668699</v>
          </cell>
        </row>
        <row r="601">
          <cell r="D601">
            <v>745.30480923000005</v>
          </cell>
        </row>
        <row r="602">
          <cell r="D602">
            <v>727.45953722000002</v>
          </cell>
        </row>
        <row r="603">
          <cell r="D603">
            <v>729.05456892999996</v>
          </cell>
        </row>
        <row r="604">
          <cell r="D604">
            <v>763.20426365000003</v>
          </cell>
        </row>
        <row r="605">
          <cell r="D605">
            <v>779.94056444</v>
          </cell>
        </row>
        <row r="606">
          <cell r="D606">
            <v>769.91884490999996</v>
          </cell>
        </row>
        <row r="607">
          <cell r="D607">
            <v>754.82281737000005</v>
          </cell>
        </row>
        <row r="608">
          <cell r="D608">
            <v>702.61410232000003</v>
          </cell>
        </row>
        <row r="609">
          <cell r="D609">
            <v>726.58523831000002</v>
          </cell>
        </row>
        <row r="610">
          <cell r="D610">
            <v>689.41202858999998</v>
          </cell>
        </row>
        <row r="611">
          <cell r="D611">
            <v>689.55767218000005</v>
          </cell>
        </row>
        <row r="612">
          <cell r="D612">
            <v>708.39532053000005</v>
          </cell>
        </row>
        <row r="613">
          <cell r="D613">
            <v>752.29412286000002</v>
          </cell>
        </row>
        <row r="614">
          <cell r="D614">
            <v>762.78261022000004</v>
          </cell>
        </row>
        <row r="615">
          <cell r="D615">
            <v>733.54007889000002</v>
          </cell>
        </row>
        <row r="616">
          <cell r="D616">
            <v>803.28390075000004</v>
          </cell>
        </row>
        <row r="617">
          <cell r="D617">
            <v>841.84256814000003</v>
          </cell>
        </row>
        <row r="618">
          <cell r="D618">
            <v>859.02296052999998</v>
          </cell>
        </row>
        <row r="619">
          <cell r="D619">
            <v>865.53676837</v>
          </cell>
        </row>
        <row r="620">
          <cell r="D620">
            <v>855.58721689000004</v>
          </cell>
        </row>
        <row r="621">
          <cell r="D621">
            <v>834.94630972000004</v>
          </cell>
        </row>
        <row r="622">
          <cell r="D622">
            <v>778.81572820999997</v>
          </cell>
        </row>
        <row r="623">
          <cell r="D623">
            <v>712.33521257999996</v>
          </cell>
        </row>
        <row r="624">
          <cell r="D624">
            <v>681.24661039</v>
          </cell>
        </row>
        <row r="625">
          <cell r="D625">
            <v>679.23522147999995</v>
          </cell>
        </row>
        <row r="626">
          <cell r="D626">
            <v>692.19253473000003</v>
          </cell>
        </row>
        <row r="627">
          <cell r="D627">
            <v>743.66390785999999</v>
          </cell>
        </row>
        <row r="628">
          <cell r="D628">
            <v>783.75488410000003</v>
          </cell>
        </row>
        <row r="629">
          <cell r="D629">
            <v>783.91812536999998</v>
          </cell>
        </row>
        <row r="630">
          <cell r="D630">
            <v>790.61544351999999</v>
          </cell>
        </row>
        <row r="631">
          <cell r="D631">
            <v>749.08508194000001</v>
          </cell>
        </row>
        <row r="632">
          <cell r="D632">
            <v>726.38588113000003</v>
          </cell>
        </row>
        <row r="633">
          <cell r="D633">
            <v>694.23205588999997</v>
          </cell>
        </row>
        <row r="634">
          <cell r="D634">
            <v>690.31238366000002</v>
          </cell>
        </row>
        <row r="635">
          <cell r="D635">
            <v>693.79375358000004</v>
          </cell>
        </row>
        <row r="636">
          <cell r="D636">
            <v>736.05963867000003</v>
          </cell>
        </row>
        <row r="637">
          <cell r="D637">
            <v>699.80668982999998</v>
          </cell>
        </row>
        <row r="638">
          <cell r="D638">
            <v>718.42405026999995</v>
          </cell>
        </row>
        <row r="639">
          <cell r="D639">
            <v>743.24952506</v>
          </cell>
        </row>
        <row r="640">
          <cell r="D640">
            <v>809.74894208000001</v>
          </cell>
        </row>
        <row r="641">
          <cell r="D641">
            <v>838.75278638999998</v>
          </cell>
        </row>
        <row r="642">
          <cell r="D642">
            <v>838.34600532000002</v>
          </cell>
        </row>
        <row r="643">
          <cell r="D643">
            <v>842.77244254000004</v>
          </cell>
        </row>
        <row r="644">
          <cell r="D644">
            <v>829.97207375999994</v>
          </cell>
        </row>
        <row r="645">
          <cell r="D645">
            <v>818.61970946999998</v>
          </cell>
        </row>
        <row r="646">
          <cell r="D646">
            <v>757.51107193999997</v>
          </cell>
        </row>
        <row r="647">
          <cell r="D647">
            <v>711.38232520999998</v>
          </cell>
        </row>
        <row r="648">
          <cell r="D648">
            <v>763.09963672000003</v>
          </cell>
        </row>
        <row r="649">
          <cell r="D649">
            <v>793.99534498000003</v>
          </cell>
        </row>
        <row r="650">
          <cell r="D650">
            <v>768.72335428999997</v>
          </cell>
        </row>
        <row r="651">
          <cell r="D651">
            <v>813.05899642999998</v>
          </cell>
        </row>
        <row r="652">
          <cell r="D652">
            <v>798.15198347</v>
          </cell>
        </row>
        <row r="653">
          <cell r="D653">
            <v>801.60658473000001</v>
          </cell>
        </row>
        <row r="654">
          <cell r="D654">
            <v>797.05010815000003</v>
          </cell>
        </row>
        <row r="655">
          <cell r="D655">
            <v>806.42727337999997</v>
          </cell>
        </row>
        <row r="656">
          <cell r="D656">
            <v>732.44822625999996</v>
          </cell>
        </row>
        <row r="657">
          <cell r="D657">
            <v>712.24532442999998</v>
          </cell>
        </row>
        <row r="658">
          <cell r="D658">
            <v>715.95474632000003</v>
          </cell>
        </row>
        <row r="659">
          <cell r="D659">
            <v>707.72367467000004</v>
          </cell>
        </row>
        <row r="660">
          <cell r="D660">
            <v>757.33821477000004</v>
          </cell>
        </row>
        <row r="661">
          <cell r="D661">
            <v>726.69325226000001</v>
          </cell>
        </row>
        <row r="662">
          <cell r="D662">
            <v>670.89460400999997</v>
          </cell>
        </row>
        <row r="663">
          <cell r="D663">
            <v>866.31159521999996</v>
          </cell>
        </row>
        <row r="664">
          <cell r="D664">
            <v>910.53328852000004</v>
          </cell>
        </row>
        <row r="665">
          <cell r="D665">
            <v>950.95242503999998</v>
          </cell>
        </row>
        <row r="666">
          <cell r="D666">
            <v>959.64772997</v>
          </cell>
        </row>
        <row r="667">
          <cell r="D667">
            <v>960.01909696999996</v>
          </cell>
        </row>
        <row r="668">
          <cell r="D668">
            <v>939.99213172999998</v>
          </cell>
        </row>
        <row r="669">
          <cell r="D669">
            <v>912.74728202999995</v>
          </cell>
        </row>
        <row r="670">
          <cell r="D670">
            <v>858.35629774999995</v>
          </cell>
        </row>
        <row r="671">
          <cell r="D671">
            <v>811.9875806</v>
          </cell>
        </row>
        <row r="672">
          <cell r="D672">
            <v>755.42757333999998</v>
          </cell>
        </row>
        <row r="673">
          <cell r="D673">
            <v>760.02502091999997</v>
          </cell>
        </row>
        <row r="674">
          <cell r="D674">
            <v>813.00819411999998</v>
          </cell>
        </row>
        <row r="675">
          <cell r="D675">
            <v>846.10920010999996</v>
          </cell>
        </row>
        <row r="676">
          <cell r="D676">
            <v>835.19851743000004</v>
          </cell>
        </row>
        <row r="677">
          <cell r="D677">
            <v>839.28329412999994</v>
          </cell>
        </row>
        <row r="678">
          <cell r="D678">
            <v>842.44099825000001</v>
          </cell>
        </row>
        <row r="679">
          <cell r="D679">
            <v>832.64585854999996</v>
          </cell>
        </row>
        <row r="680">
          <cell r="D680">
            <v>831.35296558000005</v>
          </cell>
        </row>
        <row r="681">
          <cell r="D681">
            <v>809.04724469999996</v>
          </cell>
        </row>
        <row r="682">
          <cell r="D682">
            <v>792.13068808000003</v>
          </cell>
        </row>
        <row r="683">
          <cell r="D683">
            <v>748.38520179</v>
          </cell>
        </row>
        <row r="684">
          <cell r="D684">
            <v>758.67955659999996</v>
          </cell>
        </row>
        <row r="685">
          <cell r="D685">
            <v>773.95837836999999</v>
          </cell>
        </row>
        <row r="686">
          <cell r="D686">
            <v>830.36704315999998</v>
          </cell>
        </row>
        <row r="687">
          <cell r="D687">
            <v>884.67983341000001</v>
          </cell>
        </row>
        <row r="688">
          <cell r="D688">
            <v>874.56792773999996</v>
          </cell>
        </row>
        <row r="689">
          <cell r="D689">
            <v>921.42340247000004</v>
          </cell>
        </row>
        <row r="690">
          <cell r="D690">
            <v>927.70962398999995</v>
          </cell>
        </row>
        <row r="691">
          <cell r="D691">
            <v>921.02419167999994</v>
          </cell>
        </row>
        <row r="692">
          <cell r="D692">
            <v>911.47795799000005</v>
          </cell>
        </row>
        <row r="693">
          <cell r="D693">
            <v>901.42571753000004</v>
          </cell>
        </row>
        <row r="694">
          <cell r="D694">
            <v>858.18260514999997</v>
          </cell>
        </row>
        <row r="695">
          <cell r="D695">
            <v>813.58022383000002</v>
          </cell>
        </row>
        <row r="696">
          <cell r="D696">
            <v>832.12124118999998</v>
          </cell>
        </row>
        <row r="697">
          <cell r="D697">
            <v>806.62037285999997</v>
          </cell>
        </row>
        <row r="698">
          <cell r="D698">
            <v>807.65237064999997</v>
          </cell>
        </row>
        <row r="699">
          <cell r="D699">
            <v>812.17691271000001</v>
          </cell>
        </row>
        <row r="700">
          <cell r="D700">
            <v>816.05361256000003</v>
          </cell>
        </row>
        <row r="701">
          <cell r="D701">
            <v>861.74695198999996</v>
          </cell>
        </row>
        <row r="702">
          <cell r="D702">
            <v>854.69730898</v>
          </cell>
        </row>
        <row r="703">
          <cell r="D703">
            <v>849.91484174000004</v>
          </cell>
        </row>
        <row r="704">
          <cell r="D704">
            <v>848.15649886000006</v>
          </cell>
        </row>
        <row r="705">
          <cell r="D705">
            <v>844.89839541000003</v>
          </cell>
        </row>
        <row r="706">
          <cell r="D706">
            <v>838.23289235000004</v>
          </cell>
        </row>
        <row r="707">
          <cell r="D707">
            <v>836.16068349</v>
          </cell>
        </row>
        <row r="708">
          <cell r="D708">
            <v>856.90342353000005</v>
          </cell>
        </row>
        <row r="709">
          <cell r="D709">
            <v>825.60722036000004</v>
          </cell>
        </row>
        <row r="710">
          <cell r="D710">
            <v>813.13151579999999</v>
          </cell>
        </row>
        <row r="711">
          <cell r="D711">
            <v>860.12074826000003</v>
          </cell>
        </row>
        <row r="712">
          <cell r="D712">
            <v>1010.31563383</v>
          </cell>
        </row>
        <row r="713">
          <cell r="D713">
            <v>979.48210638</v>
          </cell>
        </row>
        <row r="714">
          <cell r="D714">
            <v>956.91343182000003</v>
          </cell>
        </row>
        <row r="715">
          <cell r="D715">
            <v>951.42581413000005</v>
          </cell>
        </row>
        <row r="716">
          <cell r="D716">
            <v>957.64736404999996</v>
          </cell>
        </row>
        <row r="717">
          <cell r="D717">
            <v>1001.34961929</v>
          </cell>
        </row>
        <row r="718">
          <cell r="D718">
            <v>1000.48963655</v>
          </cell>
        </row>
        <row r="719">
          <cell r="D719">
            <v>907.25650729999995</v>
          </cell>
        </row>
        <row r="720">
          <cell r="D720">
            <v>867.84352828999999</v>
          </cell>
        </row>
        <row r="721">
          <cell r="D721">
            <v>875.58847800000001</v>
          </cell>
        </row>
        <row r="722">
          <cell r="D722">
            <v>883.21786817999998</v>
          </cell>
        </row>
        <row r="723">
          <cell r="D723">
            <v>876.56885435000004</v>
          </cell>
        </row>
        <row r="724">
          <cell r="D724">
            <v>874.03127763999998</v>
          </cell>
        </row>
        <row r="725">
          <cell r="D725">
            <v>888.46375016000002</v>
          </cell>
        </row>
        <row r="726">
          <cell r="D726">
            <v>893.82120172999998</v>
          </cell>
        </row>
        <row r="727">
          <cell r="D727">
            <v>880.44466999999997</v>
          </cell>
        </row>
        <row r="728">
          <cell r="D728">
            <v>873.20086101000004</v>
          </cell>
        </row>
        <row r="729">
          <cell r="D729">
            <v>844.27910265000003</v>
          </cell>
        </row>
        <row r="730">
          <cell r="D730">
            <v>827.14418671999999</v>
          </cell>
        </row>
        <row r="731">
          <cell r="D731">
            <v>820.75413577999996</v>
          </cell>
        </row>
        <row r="732">
          <cell r="D732">
            <v>845.60857941999996</v>
          </cell>
        </row>
        <row r="733">
          <cell r="D733">
            <v>852.37326495000002</v>
          </cell>
        </row>
        <row r="734">
          <cell r="D734">
            <v>927.16760925999995</v>
          </cell>
        </row>
        <row r="735">
          <cell r="D735">
            <v>932.47641773999999</v>
          </cell>
        </row>
        <row r="736">
          <cell r="D736">
            <v>945.63805506000006</v>
          </cell>
        </row>
        <row r="737">
          <cell r="D737">
            <v>912.51059969999994</v>
          </cell>
        </row>
        <row r="738">
          <cell r="D738">
            <v>925.53122031999999</v>
          </cell>
        </row>
        <row r="739">
          <cell r="D739">
            <v>932.03478940000002</v>
          </cell>
        </row>
        <row r="740">
          <cell r="D740">
            <v>901.36105901999997</v>
          </cell>
        </row>
        <row r="741">
          <cell r="D741">
            <v>893.68993215</v>
          </cell>
        </row>
        <row r="742">
          <cell r="D742">
            <v>859.19880345000001</v>
          </cell>
        </row>
        <row r="743">
          <cell r="D743">
            <v>825.71837283000002</v>
          </cell>
        </row>
        <row r="744">
          <cell r="D744">
            <v>807.19027034999999</v>
          </cell>
        </row>
        <row r="745">
          <cell r="D745">
            <v>803.89357611000003</v>
          </cell>
        </row>
        <row r="746">
          <cell r="D746">
            <v>807.07754855999997</v>
          </cell>
        </row>
        <row r="747">
          <cell r="D747">
            <v>809.83847676000005</v>
          </cell>
        </row>
        <row r="748">
          <cell r="D748">
            <v>813.93824976999997</v>
          </cell>
        </row>
        <row r="749">
          <cell r="D749">
            <v>822.35745037000004</v>
          </cell>
        </row>
        <row r="750">
          <cell r="D750">
            <v>833.94974158000002</v>
          </cell>
        </row>
        <row r="751">
          <cell r="D751">
            <v>827.32546996999997</v>
          </cell>
        </row>
        <row r="752">
          <cell r="D752">
            <v>831.48946550999995</v>
          </cell>
        </row>
        <row r="753">
          <cell r="D753">
            <v>834.14559269999995</v>
          </cell>
        </row>
        <row r="754">
          <cell r="D754">
            <v>857.81098751000002</v>
          </cell>
        </row>
        <row r="755">
          <cell r="D755">
            <v>847.07456940999998</v>
          </cell>
        </row>
        <row r="756">
          <cell r="D756">
            <v>869.87632609000002</v>
          </cell>
        </row>
        <row r="757">
          <cell r="D757">
            <v>842.48649550000005</v>
          </cell>
        </row>
        <row r="758">
          <cell r="D758">
            <v>828.93796869000005</v>
          </cell>
        </row>
        <row r="759">
          <cell r="D759">
            <v>890.88967914</v>
          </cell>
        </row>
        <row r="760">
          <cell r="D760">
            <v>986.89122155999996</v>
          </cell>
        </row>
        <row r="761">
          <cell r="D761">
            <v>1025.2610812800001</v>
          </cell>
        </row>
        <row r="762">
          <cell r="D762">
            <v>1006.05989384</v>
          </cell>
        </row>
        <row r="763">
          <cell r="D763">
            <v>995.3331369</v>
          </cell>
        </row>
        <row r="764">
          <cell r="D764">
            <v>993.27288514999998</v>
          </cell>
        </row>
        <row r="765">
          <cell r="D765">
            <v>975.26864502000001</v>
          </cell>
        </row>
        <row r="766">
          <cell r="D766">
            <v>899.38744162</v>
          </cell>
        </row>
        <row r="767">
          <cell r="D767">
            <v>855.42898783999999</v>
          </cell>
        </row>
        <row r="768">
          <cell r="D768">
            <v>817.60821385999998</v>
          </cell>
        </row>
        <row r="769">
          <cell r="D769">
            <v>828.82366071000001</v>
          </cell>
        </row>
        <row r="770">
          <cell r="D770">
            <v>849.39868806000004</v>
          </cell>
        </row>
        <row r="771">
          <cell r="D771">
            <v>852.31439143</v>
          </cell>
        </row>
        <row r="772">
          <cell r="D772">
            <v>848.70317886999999</v>
          </cell>
        </row>
        <row r="773">
          <cell r="D773">
            <v>800.50359577999996</v>
          </cell>
        </row>
        <row r="774">
          <cell r="D774">
            <v>745.62337742</v>
          </cell>
        </row>
        <row r="775">
          <cell r="D775">
            <v>736.25766925000005</v>
          </cell>
        </row>
        <row r="776">
          <cell r="D776">
            <v>740.40082462999999</v>
          </cell>
        </row>
        <row r="777">
          <cell r="D777">
            <v>744.80936204</v>
          </cell>
        </row>
        <row r="778">
          <cell r="D778">
            <v>742.65593665999995</v>
          </cell>
        </row>
        <row r="779">
          <cell r="D779">
            <v>728.30861685000002</v>
          </cell>
        </row>
        <row r="780">
          <cell r="D780">
            <v>724.19729627000004</v>
          </cell>
        </row>
        <row r="781">
          <cell r="D781">
            <v>769.62035101000004</v>
          </cell>
        </row>
        <row r="782">
          <cell r="D782">
            <v>794.11417143000006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162"/>
  <sheetViews>
    <sheetView tabSelected="1" view="pageBreakPreview" zoomScale="70" zoomScaleNormal="100" zoomScaleSheetLayoutView="70" workbookViewId="0">
      <selection activeCell="C18" sqref="C18:Y18"/>
    </sheetView>
  </sheetViews>
  <sheetFormatPr defaultRowHeight="14.25" outlineLevelRow="1" x14ac:dyDescent="0.2"/>
  <cols>
    <col min="1" max="1" width="35.7109375" style="3" customWidth="1"/>
    <col min="2" max="2" width="13.140625" style="3" customWidth="1"/>
    <col min="3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110" t="s">
        <v>57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spans="1:25" s="20" customFormat="1" ht="16.5" customHeight="1" x14ac:dyDescent="0.2">
      <c r="A3" s="111" t="s">
        <v>40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</row>
    <row r="4" spans="1:25" s="21" customFormat="1" ht="30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 t="s">
        <v>2</v>
      </c>
      <c r="K4" s="112" t="str">
        <f>[1]Лист1!$D$7</f>
        <v>июль 2021 года</v>
      </c>
      <c r="L4" s="113"/>
      <c r="M4" s="113"/>
      <c r="N4" s="114"/>
      <c r="O4" s="115"/>
      <c r="P4" s="115"/>
      <c r="Q4" s="24"/>
      <c r="R4" s="24"/>
      <c r="S4" s="24"/>
      <c r="T4" s="24"/>
      <c r="U4" s="24"/>
      <c r="V4" s="24"/>
      <c r="W4" s="24"/>
      <c r="X4" s="24"/>
      <c r="Y4" s="24"/>
    </row>
    <row r="5" spans="1:25" ht="15" customHeight="1" x14ac:dyDescent="0.2"/>
    <row r="6" spans="1:25" ht="18" customHeight="1" x14ac:dyDescent="0.2">
      <c r="A6" s="116" t="s">
        <v>35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</row>
    <row r="7" spans="1:25" ht="16.5" customHeight="1" x14ac:dyDescent="0.2">
      <c r="A7" s="100" t="s">
        <v>38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</row>
    <row r="8" spans="1:25" ht="13.5" customHeight="1" x14ac:dyDescent="0.2">
      <c r="A8" s="100" t="s">
        <v>42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ht="16.5" customHeight="1" x14ac:dyDescent="0.2">
      <c r="A9" s="100" t="s">
        <v>44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</row>
    <row r="10" spans="1:25" ht="14.25" customHeight="1" x14ac:dyDescent="0.2">
      <c r="A10" s="100" t="s">
        <v>37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2" spans="1:25" s="5" customFormat="1" ht="33" customHeight="1" x14ac:dyDescent="0.25">
      <c r="A12" s="102" t="s">
        <v>49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</row>
    <row r="13" spans="1:25" ht="15" thickBot="1" x14ac:dyDescent="0.25">
      <c r="A13"/>
    </row>
    <row r="14" spans="1:25" ht="15" thickBot="1" x14ac:dyDescent="0.25">
      <c r="A14" s="104" t="s">
        <v>3</v>
      </c>
      <c r="B14" s="106" t="s">
        <v>45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8"/>
    </row>
    <row r="15" spans="1:25" ht="26.25" thickBot="1" x14ac:dyDescent="0.25">
      <c r="A15" s="105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5" t="s">
        <v>15</v>
      </c>
    </row>
    <row r="16" spans="1:25" ht="20.25" customHeight="1" thickBot="1" x14ac:dyDescent="0.25">
      <c r="A16" s="10">
        <v>1</v>
      </c>
      <c r="B16" s="26">
        <f>B17+B18+B19</f>
        <v>887.54011265000008</v>
      </c>
      <c r="C16" s="27">
        <f t="shared" ref="C16:Y16" si="0">C17+C18+C19</f>
        <v>901.29839914000013</v>
      </c>
      <c r="D16" s="27">
        <f t="shared" si="0"/>
        <v>931.31270497000014</v>
      </c>
      <c r="E16" s="27">
        <f t="shared" si="0"/>
        <v>949.42227612000011</v>
      </c>
      <c r="F16" s="27">
        <f t="shared" si="0"/>
        <v>951.90516504000016</v>
      </c>
      <c r="G16" s="27">
        <f t="shared" si="0"/>
        <v>936.22443824000015</v>
      </c>
      <c r="H16" s="27">
        <f t="shared" si="0"/>
        <v>916.14668682000013</v>
      </c>
      <c r="I16" s="27">
        <f t="shared" si="0"/>
        <v>872.56957006000005</v>
      </c>
      <c r="J16" s="27">
        <f t="shared" si="0"/>
        <v>846.92227991000016</v>
      </c>
      <c r="K16" s="27">
        <f t="shared" si="0"/>
        <v>917.05374983000013</v>
      </c>
      <c r="L16" s="27">
        <f t="shared" si="0"/>
        <v>924.8535250000001</v>
      </c>
      <c r="M16" s="27">
        <f t="shared" si="0"/>
        <v>853.88621419000015</v>
      </c>
      <c r="N16" s="27">
        <f t="shared" si="0"/>
        <v>795.67847905000008</v>
      </c>
      <c r="O16" s="27">
        <f t="shared" si="0"/>
        <v>802.15631258000008</v>
      </c>
      <c r="P16" s="27">
        <f t="shared" si="0"/>
        <v>804.57362222000006</v>
      </c>
      <c r="Q16" s="27">
        <f t="shared" si="0"/>
        <v>813.57398105000016</v>
      </c>
      <c r="R16" s="27">
        <f t="shared" si="0"/>
        <v>800.66316798000014</v>
      </c>
      <c r="S16" s="27">
        <f t="shared" si="0"/>
        <v>786.4274922300001</v>
      </c>
      <c r="T16" s="27">
        <f t="shared" si="0"/>
        <v>826.46189104000007</v>
      </c>
      <c r="U16" s="27">
        <f t="shared" si="0"/>
        <v>836.52046736000011</v>
      </c>
      <c r="V16" s="27">
        <f t="shared" si="0"/>
        <v>836.64284810000015</v>
      </c>
      <c r="W16" s="27">
        <f t="shared" si="0"/>
        <v>857.75023943000008</v>
      </c>
      <c r="X16" s="27">
        <f t="shared" si="0"/>
        <v>820.22801012000014</v>
      </c>
      <c r="Y16" s="28">
        <f t="shared" si="0"/>
        <v>782.11481085000014</v>
      </c>
    </row>
    <row r="17" spans="1:25" ht="51.75" customHeight="1" outlineLevel="1" x14ac:dyDescent="0.2">
      <c r="A17" s="2" t="s">
        <v>41</v>
      </c>
      <c r="B17" s="39">
        <f t="array" ref="B17:Y17">TRANSPOSE([1]Лист1!$D$39:$D$62)</f>
        <v>831.07608908999998</v>
      </c>
      <c r="C17" s="40">
        <v>844.83437558000003</v>
      </c>
      <c r="D17" s="40">
        <v>874.84868141000004</v>
      </c>
      <c r="E17" s="40">
        <v>892.95825256000001</v>
      </c>
      <c r="F17" s="40">
        <v>895.44114148000006</v>
      </c>
      <c r="G17" s="40">
        <v>879.76041468000005</v>
      </c>
      <c r="H17" s="40">
        <v>859.68266326000003</v>
      </c>
      <c r="I17" s="40">
        <v>816.10554649999995</v>
      </c>
      <c r="J17" s="40">
        <v>790.45825635000006</v>
      </c>
      <c r="K17" s="40">
        <v>860.58972627000003</v>
      </c>
      <c r="L17" s="40">
        <v>868.38950144</v>
      </c>
      <c r="M17" s="40">
        <v>797.42219063000005</v>
      </c>
      <c r="N17" s="40">
        <v>739.21445548999998</v>
      </c>
      <c r="O17" s="40">
        <v>745.69228901999998</v>
      </c>
      <c r="P17" s="40">
        <v>748.10959865999996</v>
      </c>
      <c r="Q17" s="40">
        <v>757.10995749000006</v>
      </c>
      <c r="R17" s="40">
        <v>744.19914442000004</v>
      </c>
      <c r="S17" s="40">
        <v>729.96346867</v>
      </c>
      <c r="T17" s="40">
        <v>769.99786747999997</v>
      </c>
      <c r="U17" s="40">
        <v>780.05644380000001</v>
      </c>
      <c r="V17" s="40">
        <v>780.17882454000005</v>
      </c>
      <c r="W17" s="40">
        <v>801.28621586999998</v>
      </c>
      <c r="X17" s="40">
        <v>763.76398656000003</v>
      </c>
      <c r="Y17" s="41">
        <v>725.65078729000004</v>
      </c>
    </row>
    <row r="18" spans="1:25" ht="15" customHeight="1" outlineLevel="1" x14ac:dyDescent="0.2">
      <c r="A18" s="2" t="s">
        <v>32</v>
      </c>
      <c r="B18" s="33">
        <v>52.82</v>
      </c>
      <c r="C18" s="34">
        <v>52.82</v>
      </c>
      <c r="D18" s="34">
        <v>52.82</v>
      </c>
      <c r="E18" s="34">
        <v>52.82</v>
      </c>
      <c r="F18" s="34">
        <v>52.82</v>
      </c>
      <c r="G18" s="34">
        <v>52.82</v>
      </c>
      <c r="H18" s="34">
        <v>52.82</v>
      </c>
      <c r="I18" s="34">
        <v>52.82</v>
      </c>
      <c r="J18" s="34">
        <v>52.82</v>
      </c>
      <c r="K18" s="34">
        <v>52.82</v>
      </c>
      <c r="L18" s="34">
        <v>52.82</v>
      </c>
      <c r="M18" s="34">
        <v>52.82</v>
      </c>
      <c r="N18" s="34">
        <v>52.82</v>
      </c>
      <c r="O18" s="34">
        <v>52.82</v>
      </c>
      <c r="P18" s="34">
        <v>52.82</v>
      </c>
      <c r="Q18" s="34">
        <v>52.82</v>
      </c>
      <c r="R18" s="34">
        <v>52.82</v>
      </c>
      <c r="S18" s="34">
        <v>52.82</v>
      </c>
      <c r="T18" s="34">
        <v>52.82</v>
      </c>
      <c r="U18" s="34">
        <v>52.82</v>
      </c>
      <c r="V18" s="34">
        <v>52.82</v>
      </c>
      <c r="W18" s="34">
        <v>52.82</v>
      </c>
      <c r="X18" s="34">
        <v>52.82</v>
      </c>
      <c r="Y18" s="35">
        <v>52.82</v>
      </c>
    </row>
    <row r="19" spans="1:25" ht="27" customHeight="1" outlineLevel="1" thickBot="1" x14ac:dyDescent="0.25">
      <c r="A19" s="2" t="s">
        <v>34</v>
      </c>
      <c r="B19" s="36">
        <f>[1]Лист1!$D$10</f>
        <v>3.6440235599999999</v>
      </c>
      <c r="C19" s="37">
        <f>$B$19</f>
        <v>3.6440235599999999</v>
      </c>
      <c r="D19" s="37">
        <f t="shared" ref="D19:Y19" si="1">$B$19</f>
        <v>3.6440235599999999</v>
      </c>
      <c r="E19" s="37">
        <f t="shared" si="1"/>
        <v>3.6440235599999999</v>
      </c>
      <c r="F19" s="37">
        <f t="shared" si="1"/>
        <v>3.6440235599999999</v>
      </c>
      <c r="G19" s="37">
        <f t="shared" si="1"/>
        <v>3.6440235599999999</v>
      </c>
      <c r="H19" s="37">
        <f t="shared" si="1"/>
        <v>3.6440235599999999</v>
      </c>
      <c r="I19" s="37">
        <f t="shared" si="1"/>
        <v>3.6440235599999999</v>
      </c>
      <c r="J19" s="37">
        <f t="shared" si="1"/>
        <v>3.6440235599999999</v>
      </c>
      <c r="K19" s="37">
        <f t="shared" si="1"/>
        <v>3.6440235599999999</v>
      </c>
      <c r="L19" s="37">
        <f t="shared" si="1"/>
        <v>3.6440235599999999</v>
      </c>
      <c r="M19" s="37">
        <f t="shared" si="1"/>
        <v>3.6440235599999999</v>
      </c>
      <c r="N19" s="37">
        <f t="shared" si="1"/>
        <v>3.6440235599999999</v>
      </c>
      <c r="O19" s="37">
        <f t="shared" si="1"/>
        <v>3.6440235599999999</v>
      </c>
      <c r="P19" s="37">
        <f t="shared" si="1"/>
        <v>3.6440235599999999</v>
      </c>
      <c r="Q19" s="37">
        <f t="shared" si="1"/>
        <v>3.6440235599999999</v>
      </c>
      <c r="R19" s="37">
        <f t="shared" si="1"/>
        <v>3.6440235599999999</v>
      </c>
      <c r="S19" s="37">
        <f t="shared" si="1"/>
        <v>3.6440235599999999</v>
      </c>
      <c r="T19" s="37">
        <f t="shared" si="1"/>
        <v>3.6440235599999999</v>
      </c>
      <c r="U19" s="37">
        <f t="shared" si="1"/>
        <v>3.6440235599999999</v>
      </c>
      <c r="V19" s="37">
        <f t="shared" si="1"/>
        <v>3.6440235599999999</v>
      </c>
      <c r="W19" s="37">
        <f t="shared" si="1"/>
        <v>3.6440235599999999</v>
      </c>
      <c r="X19" s="37">
        <f t="shared" si="1"/>
        <v>3.6440235599999999</v>
      </c>
      <c r="Y19" s="38">
        <f t="shared" si="1"/>
        <v>3.6440235599999999</v>
      </c>
    </row>
    <row r="20" spans="1:25" ht="20.25" customHeight="1" thickBot="1" x14ac:dyDescent="0.25">
      <c r="A20" s="10">
        <v>2</v>
      </c>
      <c r="B20" s="26">
        <f>B21+B22+B23</f>
        <v>858.08913775000008</v>
      </c>
      <c r="C20" s="27">
        <f t="shared" ref="C20" si="2">C21+C22+C23</f>
        <v>904.97779356000012</v>
      </c>
      <c r="D20" s="27">
        <f t="shared" ref="D20" si="3">D21+D22+D23</f>
        <v>937.09803413000009</v>
      </c>
      <c r="E20" s="27">
        <f t="shared" ref="E20" si="4">E21+E22+E23</f>
        <v>940.92592908000006</v>
      </c>
      <c r="F20" s="27">
        <f t="shared" ref="F20" si="5">F21+F22+F23</f>
        <v>941.61848526000006</v>
      </c>
      <c r="G20" s="27">
        <f t="shared" ref="G20" si="6">G21+G22+G23</f>
        <v>929.84528265000006</v>
      </c>
      <c r="H20" s="27">
        <f t="shared" ref="H20" si="7">H21+H22+H23</f>
        <v>898.71272035000015</v>
      </c>
      <c r="I20" s="27">
        <f t="shared" ref="I20" si="8">I21+I22+I23</f>
        <v>832.35238073000005</v>
      </c>
      <c r="J20" s="27">
        <f t="shared" ref="J20" si="9">J21+J22+J23</f>
        <v>809.79474238000012</v>
      </c>
      <c r="K20" s="27">
        <f t="shared" ref="K20" si="10">K21+K22+K23</f>
        <v>836.07953776000011</v>
      </c>
      <c r="L20" s="27">
        <f t="shared" ref="L20" si="11">L21+L22+L23</f>
        <v>845.0492509500001</v>
      </c>
      <c r="M20" s="27">
        <f t="shared" ref="M20" si="12">M21+M22+M23</f>
        <v>779.99883552000006</v>
      </c>
      <c r="N20" s="27">
        <f t="shared" ref="N20" si="13">N21+N22+N23</f>
        <v>766.2724388800001</v>
      </c>
      <c r="O20" s="27">
        <f t="shared" ref="O20" si="14">O21+O22+O23</f>
        <v>779.61771089000013</v>
      </c>
      <c r="P20" s="27">
        <f t="shared" ref="P20" si="15">P21+P22+P23</f>
        <v>776.99798059000011</v>
      </c>
      <c r="Q20" s="27">
        <f t="shared" ref="Q20" si="16">Q21+Q22+Q23</f>
        <v>781.36892932000012</v>
      </c>
      <c r="R20" s="27">
        <f t="shared" ref="R20" si="17">R21+R22+R23</f>
        <v>785.82570336000015</v>
      </c>
      <c r="S20" s="27">
        <f t="shared" ref="S20" si="18">S21+S22+S23</f>
        <v>775.48294493000014</v>
      </c>
      <c r="T20" s="27">
        <f t="shared" ref="T20" si="19">T21+T22+T23</f>
        <v>822.17728918000012</v>
      </c>
      <c r="U20" s="27">
        <f t="shared" ref="U20" si="20">U21+U22+U23</f>
        <v>817.87019525000005</v>
      </c>
      <c r="V20" s="27">
        <f t="shared" ref="V20" si="21">V21+V22+V23</f>
        <v>813.38754229000006</v>
      </c>
      <c r="W20" s="27">
        <f t="shared" ref="W20" si="22">W21+W22+W23</f>
        <v>835.25811581000005</v>
      </c>
      <c r="X20" s="27">
        <f t="shared" ref="X20" si="23">X21+X22+X23</f>
        <v>810.61631196000008</v>
      </c>
      <c r="Y20" s="28">
        <f t="shared" ref="Y20" si="24">Y21+Y22+Y23</f>
        <v>776.65122952000013</v>
      </c>
    </row>
    <row r="21" spans="1:25" ht="51.75" customHeight="1" outlineLevel="1" x14ac:dyDescent="0.2">
      <c r="A21" s="2" t="s">
        <v>41</v>
      </c>
      <c r="B21" s="30">
        <f t="array" ref="B21:Y21">TRANSPOSE([1]Лист1!$D$63:$D$86)</f>
        <v>801.62511418999998</v>
      </c>
      <c r="C21" s="31">
        <v>848.51377000000002</v>
      </c>
      <c r="D21" s="31">
        <v>880.63401056999999</v>
      </c>
      <c r="E21" s="31">
        <v>884.46190551999996</v>
      </c>
      <c r="F21" s="31">
        <v>885.15446169999996</v>
      </c>
      <c r="G21" s="31">
        <v>873.38125908999996</v>
      </c>
      <c r="H21" s="31">
        <v>842.24869679000005</v>
      </c>
      <c r="I21" s="31">
        <v>775.88835716999995</v>
      </c>
      <c r="J21" s="31">
        <v>753.33071882000002</v>
      </c>
      <c r="K21" s="31">
        <v>779.61551420000001</v>
      </c>
      <c r="L21" s="31">
        <v>788.58522739</v>
      </c>
      <c r="M21" s="31">
        <v>723.53481195999996</v>
      </c>
      <c r="N21" s="31">
        <v>709.80841531999999</v>
      </c>
      <c r="O21" s="31">
        <v>723.15368733000003</v>
      </c>
      <c r="P21" s="31">
        <v>720.53395703000001</v>
      </c>
      <c r="Q21" s="31">
        <v>724.90490576000002</v>
      </c>
      <c r="R21" s="31">
        <v>729.36167980000005</v>
      </c>
      <c r="S21" s="31">
        <v>719.01892137000004</v>
      </c>
      <c r="T21" s="31">
        <v>765.71326562000002</v>
      </c>
      <c r="U21" s="31">
        <v>761.40617168999995</v>
      </c>
      <c r="V21" s="31">
        <v>756.92351872999996</v>
      </c>
      <c r="W21" s="31">
        <v>778.79409224999995</v>
      </c>
      <c r="X21" s="31">
        <v>754.15228839999997</v>
      </c>
      <c r="Y21" s="32">
        <v>720.18720596000003</v>
      </c>
    </row>
    <row r="22" spans="1:25" ht="15" customHeight="1" outlineLevel="1" x14ac:dyDescent="0.2">
      <c r="A22" s="2" t="s">
        <v>32</v>
      </c>
      <c r="B22" s="33">
        <f>$B$18</f>
        <v>52.82</v>
      </c>
      <c r="C22" s="34">
        <f t="shared" ref="C22:Y22" si="25">$B$18</f>
        <v>52.82</v>
      </c>
      <c r="D22" s="34">
        <f t="shared" si="25"/>
        <v>52.82</v>
      </c>
      <c r="E22" s="34">
        <f t="shared" si="25"/>
        <v>52.82</v>
      </c>
      <c r="F22" s="34">
        <f t="shared" si="25"/>
        <v>52.82</v>
      </c>
      <c r="G22" s="34">
        <f t="shared" si="25"/>
        <v>52.82</v>
      </c>
      <c r="H22" s="34">
        <f t="shared" si="25"/>
        <v>52.82</v>
      </c>
      <c r="I22" s="34">
        <f t="shared" si="25"/>
        <v>52.82</v>
      </c>
      <c r="J22" s="34">
        <f t="shared" si="25"/>
        <v>52.82</v>
      </c>
      <c r="K22" s="34">
        <f t="shared" si="25"/>
        <v>52.82</v>
      </c>
      <c r="L22" s="34">
        <f t="shared" si="25"/>
        <v>52.82</v>
      </c>
      <c r="M22" s="34">
        <f t="shared" si="25"/>
        <v>52.82</v>
      </c>
      <c r="N22" s="34">
        <f t="shared" si="25"/>
        <v>52.82</v>
      </c>
      <c r="O22" s="34">
        <f t="shared" si="25"/>
        <v>52.82</v>
      </c>
      <c r="P22" s="34">
        <f t="shared" si="25"/>
        <v>52.82</v>
      </c>
      <c r="Q22" s="34">
        <f t="shared" si="25"/>
        <v>52.82</v>
      </c>
      <c r="R22" s="34">
        <f t="shared" si="25"/>
        <v>52.82</v>
      </c>
      <c r="S22" s="34">
        <f t="shared" si="25"/>
        <v>52.82</v>
      </c>
      <c r="T22" s="34">
        <f t="shared" si="25"/>
        <v>52.82</v>
      </c>
      <c r="U22" s="34">
        <f t="shared" si="25"/>
        <v>52.82</v>
      </c>
      <c r="V22" s="34">
        <f t="shared" si="25"/>
        <v>52.82</v>
      </c>
      <c r="W22" s="34">
        <f t="shared" si="25"/>
        <v>52.82</v>
      </c>
      <c r="X22" s="34">
        <f t="shared" si="25"/>
        <v>52.82</v>
      </c>
      <c r="Y22" s="35">
        <f t="shared" si="25"/>
        <v>52.82</v>
      </c>
    </row>
    <row r="23" spans="1:25" ht="15" customHeight="1" outlineLevel="1" thickBot="1" x14ac:dyDescent="0.25">
      <c r="A23" s="2" t="s">
        <v>34</v>
      </c>
      <c r="B23" s="36">
        <f>$B$19</f>
        <v>3.6440235599999999</v>
      </c>
      <c r="C23" s="37">
        <f t="shared" ref="C23:Y23" si="26">$B$19</f>
        <v>3.6440235599999999</v>
      </c>
      <c r="D23" s="37">
        <f t="shared" si="26"/>
        <v>3.6440235599999999</v>
      </c>
      <c r="E23" s="37">
        <f t="shared" si="26"/>
        <v>3.6440235599999999</v>
      </c>
      <c r="F23" s="37">
        <f t="shared" si="26"/>
        <v>3.6440235599999999</v>
      </c>
      <c r="G23" s="37">
        <f t="shared" si="26"/>
        <v>3.6440235599999999</v>
      </c>
      <c r="H23" s="37">
        <f t="shared" si="26"/>
        <v>3.6440235599999999</v>
      </c>
      <c r="I23" s="37">
        <f t="shared" si="26"/>
        <v>3.6440235599999999</v>
      </c>
      <c r="J23" s="37">
        <f t="shared" si="26"/>
        <v>3.6440235599999999</v>
      </c>
      <c r="K23" s="37">
        <f t="shared" si="26"/>
        <v>3.6440235599999999</v>
      </c>
      <c r="L23" s="37">
        <f t="shared" si="26"/>
        <v>3.6440235599999999</v>
      </c>
      <c r="M23" s="37">
        <f t="shared" si="26"/>
        <v>3.6440235599999999</v>
      </c>
      <c r="N23" s="37">
        <f t="shared" si="26"/>
        <v>3.6440235599999999</v>
      </c>
      <c r="O23" s="37">
        <f t="shared" si="26"/>
        <v>3.6440235599999999</v>
      </c>
      <c r="P23" s="37">
        <f t="shared" si="26"/>
        <v>3.6440235599999999</v>
      </c>
      <c r="Q23" s="37">
        <f t="shared" si="26"/>
        <v>3.6440235599999999</v>
      </c>
      <c r="R23" s="37">
        <f t="shared" si="26"/>
        <v>3.6440235599999999</v>
      </c>
      <c r="S23" s="37">
        <f t="shared" si="26"/>
        <v>3.6440235599999999</v>
      </c>
      <c r="T23" s="37">
        <f t="shared" si="26"/>
        <v>3.6440235599999999</v>
      </c>
      <c r="U23" s="37">
        <f t="shared" si="26"/>
        <v>3.6440235599999999</v>
      </c>
      <c r="V23" s="37">
        <f t="shared" si="26"/>
        <v>3.6440235599999999</v>
      </c>
      <c r="W23" s="37">
        <f t="shared" si="26"/>
        <v>3.6440235599999999</v>
      </c>
      <c r="X23" s="37">
        <f t="shared" si="26"/>
        <v>3.6440235599999999</v>
      </c>
      <c r="Y23" s="38">
        <f t="shared" si="26"/>
        <v>3.6440235599999999</v>
      </c>
    </row>
    <row r="24" spans="1:25" ht="20.25" customHeight="1" thickBot="1" x14ac:dyDescent="0.25">
      <c r="A24" s="10">
        <v>3</v>
      </c>
      <c r="B24" s="26">
        <f>B25+B26+B27</f>
        <v>823.27209274000006</v>
      </c>
      <c r="C24" s="27">
        <f t="shared" ref="C24" si="27">C25+C26+C27</f>
        <v>882.64122972000007</v>
      </c>
      <c r="D24" s="27">
        <f t="shared" ref="D24" si="28">D25+D26+D27</f>
        <v>917.29165240000009</v>
      </c>
      <c r="E24" s="27">
        <f t="shared" ref="E24" si="29">E25+E26+E27</f>
        <v>930.95053270000005</v>
      </c>
      <c r="F24" s="27">
        <f t="shared" ref="F24" si="30">F25+F26+F27</f>
        <v>933.50532662000012</v>
      </c>
      <c r="G24" s="27">
        <f t="shared" ref="G24" si="31">G25+G26+G27</f>
        <v>923.84392579000007</v>
      </c>
      <c r="H24" s="27">
        <f t="shared" ref="H24" si="32">H25+H26+H27</f>
        <v>903.37429909000014</v>
      </c>
      <c r="I24" s="27">
        <f t="shared" ref="I24" si="33">I25+I26+I27</f>
        <v>859.57012283000006</v>
      </c>
      <c r="J24" s="27">
        <f t="shared" ref="J24" si="34">J25+J26+J27</f>
        <v>807.56000481000012</v>
      </c>
      <c r="K24" s="27">
        <f t="shared" ref="K24" si="35">K25+K26+K27</f>
        <v>800.12622972000008</v>
      </c>
      <c r="L24" s="27">
        <f t="shared" ref="L24" si="36">L25+L26+L27</f>
        <v>778.93079176000015</v>
      </c>
      <c r="M24" s="27">
        <f t="shared" ref="M24" si="37">M25+M26+M27</f>
        <v>723.89492174000009</v>
      </c>
      <c r="N24" s="27">
        <f t="shared" ref="N24" si="38">N25+N26+N27</f>
        <v>746.82899039000006</v>
      </c>
      <c r="O24" s="27">
        <f t="shared" ref="O24" si="39">O25+O26+O27</f>
        <v>770.31241949000014</v>
      </c>
      <c r="P24" s="27">
        <f t="shared" ref="P24" si="40">P25+P26+P27</f>
        <v>759.52412752000009</v>
      </c>
      <c r="Q24" s="27">
        <f t="shared" ref="Q24" si="41">Q25+Q26+Q27</f>
        <v>753.88224142000013</v>
      </c>
      <c r="R24" s="27">
        <f t="shared" ref="R24" si="42">R25+R26+R27</f>
        <v>761.00226395000016</v>
      </c>
      <c r="S24" s="27">
        <f t="shared" ref="S24" si="43">S25+S26+S27</f>
        <v>752.02233637000006</v>
      </c>
      <c r="T24" s="27">
        <f t="shared" ref="T24" si="44">T25+T26+T27</f>
        <v>766.23504122000008</v>
      </c>
      <c r="U24" s="27">
        <f t="shared" ref="U24" si="45">U25+U26+U27</f>
        <v>770.15196401000014</v>
      </c>
      <c r="V24" s="27">
        <f t="shared" ref="V24" si="46">V25+V26+V27</f>
        <v>769.15181408000012</v>
      </c>
      <c r="W24" s="27">
        <f t="shared" ref="W24" si="47">W25+W26+W27</f>
        <v>796.9104239400001</v>
      </c>
      <c r="X24" s="27">
        <f t="shared" ref="X24" si="48">X25+X26+X27</f>
        <v>781.31689784000014</v>
      </c>
      <c r="Y24" s="28">
        <f t="shared" ref="Y24" si="49">Y25+Y26+Y27</f>
        <v>723.85783877000006</v>
      </c>
    </row>
    <row r="25" spans="1:25" ht="51.75" customHeight="1" outlineLevel="1" x14ac:dyDescent="0.2">
      <c r="A25" s="2" t="s">
        <v>41</v>
      </c>
      <c r="B25" s="30">
        <f t="array" ref="B25:Y25">TRANSPOSE([1]Лист1!$D$87:$D$110)</f>
        <v>766.80806917999996</v>
      </c>
      <c r="C25" s="31">
        <v>826.17720615999997</v>
      </c>
      <c r="D25" s="31">
        <v>860.82762883999999</v>
      </c>
      <c r="E25" s="31">
        <v>874.48650913999995</v>
      </c>
      <c r="F25" s="31">
        <v>877.04130306000002</v>
      </c>
      <c r="G25" s="31">
        <v>867.37990222999997</v>
      </c>
      <c r="H25" s="31">
        <v>846.91027553000004</v>
      </c>
      <c r="I25" s="31">
        <v>803.10609926999996</v>
      </c>
      <c r="J25" s="31">
        <v>751.09598125000002</v>
      </c>
      <c r="K25" s="31">
        <v>743.66220615999998</v>
      </c>
      <c r="L25" s="31">
        <v>722.46676820000005</v>
      </c>
      <c r="M25" s="31">
        <v>667.43089817999999</v>
      </c>
      <c r="N25" s="31">
        <v>690.36496682999996</v>
      </c>
      <c r="O25" s="31">
        <v>713.84839593000004</v>
      </c>
      <c r="P25" s="31">
        <v>703.06010395999999</v>
      </c>
      <c r="Q25" s="31">
        <v>697.41821786000003</v>
      </c>
      <c r="R25" s="31">
        <v>704.53824039000006</v>
      </c>
      <c r="S25" s="31">
        <v>695.55831280999996</v>
      </c>
      <c r="T25" s="31">
        <v>709.77101765999998</v>
      </c>
      <c r="U25" s="31">
        <v>713.68794045000004</v>
      </c>
      <c r="V25" s="31">
        <v>712.68779052000002</v>
      </c>
      <c r="W25" s="31">
        <v>740.44640038</v>
      </c>
      <c r="X25" s="31">
        <v>724.85287428000004</v>
      </c>
      <c r="Y25" s="32">
        <v>667.39381520999996</v>
      </c>
    </row>
    <row r="26" spans="1:25" ht="15" customHeight="1" outlineLevel="1" x14ac:dyDescent="0.2">
      <c r="A26" s="2" t="s">
        <v>32</v>
      </c>
      <c r="B26" s="33">
        <f>$B$18</f>
        <v>52.82</v>
      </c>
      <c r="C26" s="34">
        <f t="shared" ref="C26:Y26" si="50">$B$18</f>
        <v>52.82</v>
      </c>
      <c r="D26" s="34">
        <f t="shared" si="50"/>
        <v>52.82</v>
      </c>
      <c r="E26" s="34">
        <f t="shared" si="50"/>
        <v>52.82</v>
      </c>
      <c r="F26" s="34">
        <f t="shared" si="50"/>
        <v>52.82</v>
      </c>
      <c r="G26" s="34">
        <f t="shared" si="50"/>
        <v>52.82</v>
      </c>
      <c r="H26" s="34">
        <f t="shared" si="50"/>
        <v>52.82</v>
      </c>
      <c r="I26" s="34">
        <f t="shared" si="50"/>
        <v>52.82</v>
      </c>
      <c r="J26" s="34">
        <f t="shared" si="50"/>
        <v>52.82</v>
      </c>
      <c r="K26" s="34">
        <f t="shared" si="50"/>
        <v>52.82</v>
      </c>
      <c r="L26" s="34">
        <f t="shared" si="50"/>
        <v>52.82</v>
      </c>
      <c r="M26" s="34">
        <f t="shared" si="50"/>
        <v>52.82</v>
      </c>
      <c r="N26" s="34">
        <f t="shared" si="50"/>
        <v>52.82</v>
      </c>
      <c r="O26" s="34">
        <f t="shared" si="50"/>
        <v>52.82</v>
      </c>
      <c r="P26" s="34">
        <f t="shared" si="50"/>
        <v>52.82</v>
      </c>
      <c r="Q26" s="34">
        <f t="shared" si="50"/>
        <v>52.82</v>
      </c>
      <c r="R26" s="34">
        <f t="shared" si="50"/>
        <v>52.82</v>
      </c>
      <c r="S26" s="34">
        <f t="shared" si="50"/>
        <v>52.82</v>
      </c>
      <c r="T26" s="34">
        <f t="shared" si="50"/>
        <v>52.82</v>
      </c>
      <c r="U26" s="34">
        <f t="shared" si="50"/>
        <v>52.82</v>
      </c>
      <c r="V26" s="34">
        <f t="shared" si="50"/>
        <v>52.82</v>
      </c>
      <c r="W26" s="34">
        <f t="shared" si="50"/>
        <v>52.82</v>
      </c>
      <c r="X26" s="34">
        <f t="shared" si="50"/>
        <v>52.82</v>
      </c>
      <c r="Y26" s="35">
        <f t="shared" si="50"/>
        <v>52.82</v>
      </c>
    </row>
    <row r="27" spans="1:25" ht="15" customHeight="1" outlineLevel="1" thickBot="1" x14ac:dyDescent="0.25">
      <c r="A27" s="2" t="s">
        <v>34</v>
      </c>
      <c r="B27" s="36">
        <f>$B$19</f>
        <v>3.6440235599999999</v>
      </c>
      <c r="C27" s="37">
        <f t="shared" ref="C27:Y27" si="51">$B$19</f>
        <v>3.6440235599999999</v>
      </c>
      <c r="D27" s="37">
        <f t="shared" si="51"/>
        <v>3.6440235599999999</v>
      </c>
      <c r="E27" s="37">
        <f t="shared" si="51"/>
        <v>3.6440235599999999</v>
      </c>
      <c r="F27" s="37">
        <f t="shared" si="51"/>
        <v>3.6440235599999999</v>
      </c>
      <c r="G27" s="37">
        <f t="shared" si="51"/>
        <v>3.6440235599999999</v>
      </c>
      <c r="H27" s="37">
        <f t="shared" si="51"/>
        <v>3.6440235599999999</v>
      </c>
      <c r="I27" s="37">
        <f t="shared" si="51"/>
        <v>3.6440235599999999</v>
      </c>
      <c r="J27" s="37">
        <f t="shared" si="51"/>
        <v>3.6440235599999999</v>
      </c>
      <c r="K27" s="37">
        <f t="shared" si="51"/>
        <v>3.6440235599999999</v>
      </c>
      <c r="L27" s="37">
        <f t="shared" si="51"/>
        <v>3.6440235599999999</v>
      </c>
      <c r="M27" s="37">
        <f t="shared" si="51"/>
        <v>3.6440235599999999</v>
      </c>
      <c r="N27" s="37">
        <f t="shared" si="51"/>
        <v>3.6440235599999999</v>
      </c>
      <c r="O27" s="37">
        <f t="shared" si="51"/>
        <v>3.6440235599999999</v>
      </c>
      <c r="P27" s="37">
        <f t="shared" si="51"/>
        <v>3.6440235599999999</v>
      </c>
      <c r="Q27" s="37">
        <f t="shared" si="51"/>
        <v>3.6440235599999999</v>
      </c>
      <c r="R27" s="37">
        <f t="shared" si="51"/>
        <v>3.6440235599999999</v>
      </c>
      <c r="S27" s="37">
        <f t="shared" si="51"/>
        <v>3.6440235599999999</v>
      </c>
      <c r="T27" s="37">
        <f t="shared" si="51"/>
        <v>3.6440235599999999</v>
      </c>
      <c r="U27" s="37">
        <f t="shared" si="51"/>
        <v>3.6440235599999999</v>
      </c>
      <c r="V27" s="37">
        <f t="shared" si="51"/>
        <v>3.6440235599999999</v>
      </c>
      <c r="W27" s="37">
        <f t="shared" si="51"/>
        <v>3.6440235599999999</v>
      </c>
      <c r="X27" s="37">
        <f t="shared" si="51"/>
        <v>3.6440235599999999</v>
      </c>
      <c r="Y27" s="38">
        <f t="shared" si="51"/>
        <v>3.6440235599999999</v>
      </c>
    </row>
    <row r="28" spans="1:25" ht="20.25" customHeight="1" thickBot="1" x14ac:dyDescent="0.25">
      <c r="A28" s="10">
        <v>4</v>
      </c>
      <c r="B28" s="26">
        <f>B29+B30+B31</f>
        <v>817.54485130000012</v>
      </c>
      <c r="C28" s="27">
        <f t="shared" ref="C28" si="52">C29+C30+C31</f>
        <v>867.71181846000013</v>
      </c>
      <c r="D28" s="27">
        <f t="shared" ref="D28" si="53">D29+D30+D31</f>
        <v>892.03615493000007</v>
      </c>
      <c r="E28" s="27">
        <f t="shared" ref="E28" si="54">E29+E30+E31</f>
        <v>928.20953020000013</v>
      </c>
      <c r="F28" s="27">
        <f t="shared" ref="F28" si="55">F29+F30+F31</f>
        <v>938.15402087000007</v>
      </c>
      <c r="G28" s="27">
        <f t="shared" ref="G28" si="56">G29+G30+G31</f>
        <v>933.60458924000011</v>
      </c>
      <c r="H28" s="27">
        <f t="shared" ref="H28" si="57">H29+H30+H31</f>
        <v>911.05501763000007</v>
      </c>
      <c r="I28" s="27">
        <f t="shared" ref="I28" si="58">I29+I30+I31</f>
        <v>869.01651430000015</v>
      </c>
      <c r="J28" s="27">
        <f t="shared" ref="J28" si="59">J29+J30+J31</f>
        <v>789.83190028000013</v>
      </c>
      <c r="K28" s="27">
        <f t="shared" ref="K28" si="60">K29+K30+K31</f>
        <v>757.59335218000012</v>
      </c>
      <c r="L28" s="27">
        <f t="shared" ref="L28" si="61">L29+L30+L31</f>
        <v>730.16377035000005</v>
      </c>
      <c r="M28" s="27">
        <f t="shared" ref="M28" si="62">M29+M30+M31</f>
        <v>742.00167189000013</v>
      </c>
      <c r="N28" s="27">
        <f t="shared" ref="N28" si="63">N29+N30+N31</f>
        <v>767.98648658000013</v>
      </c>
      <c r="O28" s="27">
        <f t="shared" ref="O28" si="64">O29+O30+O31</f>
        <v>777.28951467000013</v>
      </c>
      <c r="P28" s="27">
        <f t="shared" ref="P28" si="65">P29+P30+P31</f>
        <v>784.75915501000009</v>
      </c>
      <c r="Q28" s="27">
        <f t="shared" ref="Q28" si="66">Q29+Q30+Q31</f>
        <v>791.49085556000011</v>
      </c>
      <c r="R28" s="27">
        <f t="shared" ref="R28" si="67">R29+R30+R31</f>
        <v>781.62664068000015</v>
      </c>
      <c r="S28" s="27">
        <f t="shared" ref="S28" si="68">S29+S30+S31</f>
        <v>775.05679828000007</v>
      </c>
      <c r="T28" s="27">
        <f t="shared" ref="T28" si="69">T29+T30+T31</f>
        <v>760.34299806000013</v>
      </c>
      <c r="U28" s="27">
        <f t="shared" ref="U28" si="70">U29+U30+U31</f>
        <v>745.50259016000007</v>
      </c>
      <c r="V28" s="27">
        <f t="shared" ref="V28" si="71">V29+V30+V31</f>
        <v>712.0580235000001</v>
      </c>
      <c r="W28" s="27">
        <f t="shared" ref="W28" si="72">W29+W30+W31</f>
        <v>721.57971724000015</v>
      </c>
      <c r="X28" s="27">
        <f t="shared" ref="X28" si="73">X29+X30+X31</f>
        <v>741.45395840000015</v>
      </c>
      <c r="Y28" s="28">
        <f t="shared" ref="Y28" si="74">Y29+Y30+Y31</f>
        <v>786.12212819000013</v>
      </c>
    </row>
    <row r="29" spans="1:25" ht="51.75" customHeight="1" outlineLevel="1" x14ac:dyDescent="0.2">
      <c r="A29" s="2" t="s">
        <v>41</v>
      </c>
      <c r="B29" s="30">
        <f t="array" ref="B29:Y29">TRANSPOSE([1]Лист1!$D$111:$D$134)</f>
        <v>761.08082774000002</v>
      </c>
      <c r="C29" s="31">
        <v>811.24779490000003</v>
      </c>
      <c r="D29" s="31">
        <v>835.57213136999997</v>
      </c>
      <c r="E29" s="31">
        <v>871.74550664000003</v>
      </c>
      <c r="F29" s="31">
        <v>881.68999730999997</v>
      </c>
      <c r="G29" s="31">
        <v>877.14056568000001</v>
      </c>
      <c r="H29" s="31">
        <v>854.59099406999997</v>
      </c>
      <c r="I29" s="31">
        <v>812.55249074000005</v>
      </c>
      <c r="J29" s="31">
        <v>733.36787672000003</v>
      </c>
      <c r="K29" s="31">
        <v>701.12932862000002</v>
      </c>
      <c r="L29" s="31">
        <v>673.69974678999995</v>
      </c>
      <c r="M29" s="31">
        <v>685.53764833000002</v>
      </c>
      <c r="N29" s="31">
        <v>711.52246302000003</v>
      </c>
      <c r="O29" s="31">
        <v>720.82549111000003</v>
      </c>
      <c r="P29" s="31">
        <v>728.29513144999999</v>
      </c>
      <c r="Q29" s="31">
        <v>735.02683200000001</v>
      </c>
      <c r="R29" s="31">
        <v>725.16261712000005</v>
      </c>
      <c r="S29" s="31">
        <v>718.59277471999997</v>
      </c>
      <c r="T29" s="31">
        <v>703.87897450000003</v>
      </c>
      <c r="U29" s="31">
        <v>689.03856659999997</v>
      </c>
      <c r="V29" s="31">
        <v>655.59399994</v>
      </c>
      <c r="W29" s="31">
        <v>665.11569368000005</v>
      </c>
      <c r="X29" s="31">
        <v>684.98993484000005</v>
      </c>
      <c r="Y29" s="32">
        <v>729.65810463000003</v>
      </c>
    </row>
    <row r="30" spans="1:25" ht="15" customHeight="1" outlineLevel="1" x14ac:dyDescent="0.2">
      <c r="A30" s="2" t="s">
        <v>32</v>
      </c>
      <c r="B30" s="33">
        <f>$B$18</f>
        <v>52.82</v>
      </c>
      <c r="C30" s="34">
        <f t="shared" ref="C30:Y30" si="75">$B$18</f>
        <v>52.82</v>
      </c>
      <c r="D30" s="34">
        <f t="shared" si="75"/>
        <v>52.82</v>
      </c>
      <c r="E30" s="34">
        <f t="shared" si="75"/>
        <v>52.82</v>
      </c>
      <c r="F30" s="34">
        <f t="shared" si="75"/>
        <v>52.82</v>
      </c>
      <c r="G30" s="34">
        <f t="shared" si="75"/>
        <v>52.82</v>
      </c>
      <c r="H30" s="34">
        <f t="shared" si="75"/>
        <v>52.82</v>
      </c>
      <c r="I30" s="34">
        <f t="shared" si="75"/>
        <v>52.82</v>
      </c>
      <c r="J30" s="34">
        <f t="shared" si="75"/>
        <v>52.82</v>
      </c>
      <c r="K30" s="34">
        <f t="shared" si="75"/>
        <v>52.82</v>
      </c>
      <c r="L30" s="34">
        <f t="shared" si="75"/>
        <v>52.82</v>
      </c>
      <c r="M30" s="34">
        <f t="shared" si="75"/>
        <v>52.82</v>
      </c>
      <c r="N30" s="34">
        <f t="shared" si="75"/>
        <v>52.82</v>
      </c>
      <c r="O30" s="34">
        <f t="shared" si="75"/>
        <v>52.82</v>
      </c>
      <c r="P30" s="34">
        <f t="shared" si="75"/>
        <v>52.82</v>
      </c>
      <c r="Q30" s="34">
        <f t="shared" si="75"/>
        <v>52.82</v>
      </c>
      <c r="R30" s="34">
        <f t="shared" si="75"/>
        <v>52.82</v>
      </c>
      <c r="S30" s="34">
        <f t="shared" si="75"/>
        <v>52.82</v>
      </c>
      <c r="T30" s="34">
        <f t="shared" si="75"/>
        <v>52.82</v>
      </c>
      <c r="U30" s="34">
        <f t="shared" si="75"/>
        <v>52.82</v>
      </c>
      <c r="V30" s="34">
        <f t="shared" si="75"/>
        <v>52.82</v>
      </c>
      <c r="W30" s="34">
        <f t="shared" si="75"/>
        <v>52.82</v>
      </c>
      <c r="X30" s="34">
        <f t="shared" si="75"/>
        <v>52.82</v>
      </c>
      <c r="Y30" s="35">
        <f t="shared" si="75"/>
        <v>52.82</v>
      </c>
    </row>
    <row r="31" spans="1:25" ht="15" customHeight="1" outlineLevel="1" thickBot="1" x14ac:dyDescent="0.25">
      <c r="A31" s="2" t="s">
        <v>34</v>
      </c>
      <c r="B31" s="36">
        <f>$B$19</f>
        <v>3.6440235599999999</v>
      </c>
      <c r="C31" s="37">
        <f t="shared" ref="C31:Y31" si="76">$B$19</f>
        <v>3.6440235599999999</v>
      </c>
      <c r="D31" s="37">
        <f t="shared" si="76"/>
        <v>3.6440235599999999</v>
      </c>
      <c r="E31" s="37">
        <f t="shared" si="76"/>
        <v>3.6440235599999999</v>
      </c>
      <c r="F31" s="37">
        <f t="shared" si="76"/>
        <v>3.6440235599999999</v>
      </c>
      <c r="G31" s="37">
        <f t="shared" si="76"/>
        <v>3.6440235599999999</v>
      </c>
      <c r="H31" s="37">
        <f t="shared" si="76"/>
        <v>3.6440235599999999</v>
      </c>
      <c r="I31" s="37">
        <f t="shared" si="76"/>
        <v>3.6440235599999999</v>
      </c>
      <c r="J31" s="37">
        <f t="shared" si="76"/>
        <v>3.6440235599999999</v>
      </c>
      <c r="K31" s="37">
        <f t="shared" si="76"/>
        <v>3.6440235599999999</v>
      </c>
      <c r="L31" s="37">
        <f t="shared" si="76"/>
        <v>3.6440235599999999</v>
      </c>
      <c r="M31" s="37">
        <f t="shared" si="76"/>
        <v>3.6440235599999999</v>
      </c>
      <c r="N31" s="37">
        <f t="shared" si="76"/>
        <v>3.6440235599999999</v>
      </c>
      <c r="O31" s="37">
        <f t="shared" si="76"/>
        <v>3.6440235599999999</v>
      </c>
      <c r="P31" s="37">
        <f t="shared" si="76"/>
        <v>3.6440235599999999</v>
      </c>
      <c r="Q31" s="37">
        <f t="shared" si="76"/>
        <v>3.6440235599999999</v>
      </c>
      <c r="R31" s="37">
        <f t="shared" si="76"/>
        <v>3.6440235599999999</v>
      </c>
      <c r="S31" s="37">
        <f t="shared" si="76"/>
        <v>3.6440235599999999</v>
      </c>
      <c r="T31" s="37">
        <f t="shared" si="76"/>
        <v>3.6440235599999999</v>
      </c>
      <c r="U31" s="37">
        <f t="shared" si="76"/>
        <v>3.6440235599999999</v>
      </c>
      <c r="V31" s="37">
        <f t="shared" si="76"/>
        <v>3.6440235599999999</v>
      </c>
      <c r="W31" s="37">
        <f t="shared" si="76"/>
        <v>3.6440235599999999</v>
      </c>
      <c r="X31" s="37">
        <f t="shared" si="76"/>
        <v>3.6440235599999999</v>
      </c>
      <c r="Y31" s="38">
        <f t="shared" si="76"/>
        <v>3.6440235599999999</v>
      </c>
    </row>
    <row r="32" spans="1:25" ht="20.25" customHeight="1" thickBot="1" x14ac:dyDescent="0.25">
      <c r="A32" s="10">
        <v>5</v>
      </c>
      <c r="B32" s="26">
        <f>B33+B34+B35</f>
        <v>849.88840512000013</v>
      </c>
      <c r="C32" s="27">
        <f t="shared" ref="C32" si="77">C33+C34+C35</f>
        <v>914.50890204000007</v>
      </c>
      <c r="D32" s="27">
        <f t="shared" ref="D32" si="78">D33+D34+D35</f>
        <v>961.32665678000012</v>
      </c>
      <c r="E32" s="27">
        <f t="shared" ref="E32" si="79">E33+E34+E35</f>
        <v>968.92984166000008</v>
      </c>
      <c r="F32" s="27">
        <f t="shared" ref="F32" si="80">F33+F34+F35</f>
        <v>971.35524135000014</v>
      </c>
      <c r="G32" s="27">
        <f t="shared" ref="G32" si="81">G33+G34+G35</f>
        <v>957.54328392000014</v>
      </c>
      <c r="H32" s="27">
        <f t="shared" ref="H32" si="82">H33+H34+H35</f>
        <v>930.17362481000009</v>
      </c>
      <c r="I32" s="27">
        <f t="shared" ref="I32" si="83">I33+I34+I35</f>
        <v>845.22990300000015</v>
      </c>
      <c r="J32" s="27">
        <f t="shared" ref="J32" si="84">J33+J34+J35</f>
        <v>812.41180794000013</v>
      </c>
      <c r="K32" s="27">
        <f t="shared" ref="K32" si="85">K33+K34+K35</f>
        <v>767.35228526000014</v>
      </c>
      <c r="L32" s="27">
        <f t="shared" ref="L32" si="86">L33+L34+L35</f>
        <v>757.99052158000006</v>
      </c>
      <c r="M32" s="27">
        <f t="shared" ref="M32" si="87">M33+M34+M35</f>
        <v>770.67250180000008</v>
      </c>
      <c r="N32" s="27">
        <f t="shared" ref="N32" si="88">N33+N34+N35</f>
        <v>800.08141912000008</v>
      </c>
      <c r="O32" s="27">
        <f t="shared" ref="O32" si="89">O33+O34+O35</f>
        <v>814.96834436000006</v>
      </c>
      <c r="P32" s="27">
        <f t="shared" ref="P32" si="90">P33+P34+P35</f>
        <v>814.05211715000007</v>
      </c>
      <c r="Q32" s="27">
        <f t="shared" ref="Q32" si="91">Q33+Q34+Q35</f>
        <v>813.59972991000006</v>
      </c>
      <c r="R32" s="27">
        <f t="shared" ref="R32" si="92">R33+R34+R35</f>
        <v>797.35676224000008</v>
      </c>
      <c r="S32" s="27">
        <f t="shared" ref="S32" si="93">S33+S34+S35</f>
        <v>790.25471094000011</v>
      </c>
      <c r="T32" s="27">
        <f t="shared" ref="T32" si="94">T33+T34+T35</f>
        <v>781.54183236000006</v>
      </c>
      <c r="U32" s="27">
        <f t="shared" ref="U32" si="95">U33+U34+U35</f>
        <v>778.74436361000005</v>
      </c>
      <c r="V32" s="27">
        <f t="shared" ref="V32" si="96">V33+V34+V35</f>
        <v>781.37591071000008</v>
      </c>
      <c r="W32" s="27">
        <f t="shared" ref="W32" si="97">W33+W34+W35</f>
        <v>793.82817106000005</v>
      </c>
      <c r="X32" s="27">
        <f t="shared" ref="X32" si="98">X33+X34+X35</f>
        <v>767.84656171000006</v>
      </c>
      <c r="Y32" s="28">
        <f t="shared" ref="Y32" si="99">Y33+Y34+Y35</f>
        <v>809.24399443000016</v>
      </c>
    </row>
    <row r="33" spans="1:25" ht="51.75" customHeight="1" outlineLevel="1" x14ac:dyDescent="0.2">
      <c r="A33" s="2" t="s">
        <v>41</v>
      </c>
      <c r="B33" s="30">
        <f t="array" ref="B33:Y33">TRANSPOSE([1]Лист1!$D$135:$D$158)</f>
        <v>793.42438156000003</v>
      </c>
      <c r="C33" s="31">
        <v>858.04487847999997</v>
      </c>
      <c r="D33" s="31">
        <v>904.86263322000002</v>
      </c>
      <c r="E33" s="31">
        <v>912.46581809999998</v>
      </c>
      <c r="F33" s="31">
        <v>914.89121779000004</v>
      </c>
      <c r="G33" s="31">
        <v>901.07926036000003</v>
      </c>
      <c r="H33" s="31">
        <v>873.70960124999999</v>
      </c>
      <c r="I33" s="31">
        <v>788.76587944000005</v>
      </c>
      <c r="J33" s="31">
        <v>755.94778438000003</v>
      </c>
      <c r="K33" s="31">
        <v>710.88826170000004</v>
      </c>
      <c r="L33" s="31">
        <v>701.52649801999996</v>
      </c>
      <c r="M33" s="31">
        <v>714.20847823999998</v>
      </c>
      <c r="N33" s="31">
        <v>743.61739555999998</v>
      </c>
      <c r="O33" s="31">
        <v>758.50432079999996</v>
      </c>
      <c r="P33" s="31">
        <v>757.58809358999997</v>
      </c>
      <c r="Q33" s="31">
        <v>757.13570634999996</v>
      </c>
      <c r="R33" s="31">
        <v>740.89273867999998</v>
      </c>
      <c r="S33" s="31">
        <v>733.79068738000001</v>
      </c>
      <c r="T33" s="31">
        <v>725.07780879999996</v>
      </c>
      <c r="U33" s="31">
        <v>722.28034004999995</v>
      </c>
      <c r="V33" s="31">
        <v>724.91188714999998</v>
      </c>
      <c r="W33" s="31">
        <v>737.36414749999994</v>
      </c>
      <c r="X33" s="31">
        <v>711.38253814999996</v>
      </c>
      <c r="Y33" s="32">
        <v>752.77997087000006</v>
      </c>
    </row>
    <row r="34" spans="1:25" ht="15" customHeight="1" outlineLevel="1" x14ac:dyDescent="0.2">
      <c r="A34" s="2" t="s">
        <v>32</v>
      </c>
      <c r="B34" s="33">
        <f>$B$18</f>
        <v>52.82</v>
      </c>
      <c r="C34" s="34">
        <f t="shared" ref="C34:Y34" si="100">$B$18</f>
        <v>52.82</v>
      </c>
      <c r="D34" s="34">
        <f t="shared" si="100"/>
        <v>52.82</v>
      </c>
      <c r="E34" s="34">
        <f t="shared" si="100"/>
        <v>52.82</v>
      </c>
      <c r="F34" s="34">
        <f t="shared" si="100"/>
        <v>52.82</v>
      </c>
      <c r="G34" s="34">
        <f t="shared" si="100"/>
        <v>52.82</v>
      </c>
      <c r="H34" s="34">
        <f t="shared" si="100"/>
        <v>52.82</v>
      </c>
      <c r="I34" s="34">
        <f t="shared" si="100"/>
        <v>52.82</v>
      </c>
      <c r="J34" s="34">
        <f t="shared" si="100"/>
        <v>52.82</v>
      </c>
      <c r="K34" s="34">
        <f t="shared" si="100"/>
        <v>52.82</v>
      </c>
      <c r="L34" s="34">
        <f t="shared" si="100"/>
        <v>52.82</v>
      </c>
      <c r="M34" s="34">
        <f t="shared" si="100"/>
        <v>52.82</v>
      </c>
      <c r="N34" s="34">
        <f t="shared" si="100"/>
        <v>52.82</v>
      </c>
      <c r="O34" s="34">
        <f t="shared" si="100"/>
        <v>52.82</v>
      </c>
      <c r="P34" s="34">
        <f t="shared" si="100"/>
        <v>52.82</v>
      </c>
      <c r="Q34" s="34">
        <f t="shared" si="100"/>
        <v>52.82</v>
      </c>
      <c r="R34" s="34">
        <f t="shared" si="100"/>
        <v>52.82</v>
      </c>
      <c r="S34" s="34">
        <f t="shared" si="100"/>
        <v>52.82</v>
      </c>
      <c r="T34" s="34">
        <f t="shared" si="100"/>
        <v>52.82</v>
      </c>
      <c r="U34" s="34">
        <f t="shared" si="100"/>
        <v>52.82</v>
      </c>
      <c r="V34" s="34">
        <f t="shared" si="100"/>
        <v>52.82</v>
      </c>
      <c r="W34" s="34">
        <f t="shared" si="100"/>
        <v>52.82</v>
      </c>
      <c r="X34" s="34">
        <f t="shared" si="100"/>
        <v>52.82</v>
      </c>
      <c r="Y34" s="35">
        <f t="shared" si="100"/>
        <v>52.82</v>
      </c>
    </row>
    <row r="35" spans="1:25" ht="15" customHeight="1" outlineLevel="1" thickBot="1" x14ac:dyDescent="0.25">
      <c r="A35" s="2" t="s">
        <v>34</v>
      </c>
      <c r="B35" s="36">
        <f>$B$19</f>
        <v>3.6440235599999999</v>
      </c>
      <c r="C35" s="37">
        <f t="shared" ref="C35:Y35" si="101">$B$19</f>
        <v>3.6440235599999999</v>
      </c>
      <c r="D35" s="37">
        <f t="shared" si="101"/>
        <v>3.6440235599999999</v>
      </c>
      <c r="E35" s="37">
        <f t="shared" si="101"/>
        <v>3.6440235599999999</v>
      </c>
      <c r="F35" s="37">
        <f t="shared" si="101"/>
        <v>3.6440235599999999</v>
      </c>
      <c r="G35" s="37">
        <f t="shared" si="101"/>
        <v>3.6440235599999999</v>
      </c>
      <c r="H35" s="37">
        <f t="shared" si="101"/>
        <v>3.6440235599999999</v>
      </c>
      <c r="I35" s="37">
        <f t="shared" si="101"/>
        <v>3.6440235599999999</v>
      </c>
      <c r="J35" s="37">
        <f t="shared" si="101"/>
        <v>3.6440235599999999</v>
      </c>
      <c r="K35" s="37">
        <f t="shared" si="101"/>
        <v>3.6440235599999999</v>
      </c>
      <c r="L35" s="37">
        <f t="shared" si="101"/>
        <v>3.6440235599999999</v>
      </c>
      <c r="M35" s="37">
        <f t="shared" si="101"/>
        <v>3.6440235599999999</v>
      </c>
      <c r="N35" s="37">
        <f t="shared" si="101"/>
        <v>3.6440235599999999</v>
      </c>
      <c r="O35" s="37">
        <f t="shared" si="101"/>
        <v>3.6440235599999999</v>
      </c>
      <c r="P35" s="37">
        <f t="shared" si="101"/>
        <v>3.6440235599999999</v>
      </c>
      <c r="Q35" s="37">
        <f t="shared" si="101"/>
        <v>3.6440235599999999</v>
      </c>
      <c r="R35" s="37">
        <f t="shared" si="101"/>
        <v>3.6440235599999999</v>
      </c>
      <c r="S35" s="37">
        <f t="shared" si="101"/>
        <v>3.6440235599999999</v>
      </c>
      <c r="T35" s="37">
        <f t="shared" si="101"/>
        <v>3.6440235599999999</v>
      </c>
      <c r="U35" s="37">
        <f t="shared" si="101"/>
        <v>3.6440235599999999</v>
      </c>
      <c r="V35" s="37">
        <f t="shared" si="101"/>
        <v>3.6440235599999999</v>
      </c>
      <c r="W35" s="37">
        <f t="shared" si="101"/>
        <v>3.6440235599999999</v>
      </c>
      <c r="X35" s="37">
        <f t="shared" si="101"/>
        <v>3.6440235599999999</v>
      </c>
      <c r="Y35" s="38">
        <f t="shared" si="101"/>
        <v>3.6440235599999999</v>
      </c>
    </row>
    <row r="36" spans="1:25" ht="20.25" customHeight="1" thickBot="1" x14ac:dyDescent="0.25">
      <c r="A36" s="10">
        <v>6</v>
      </c>
      <c r="B36" s="26">
        <f>B37+B38+B39</f>
        <v>853.26575527000011</v>
      </c>
      <c r="C36" s="27">
        <f t="shared" ref="C36" si="102">C37+C38+C39</f>
        <v>932.34383868000009</v>
      </c>
      <c r="D36" s="27">
        <f t="shared" ref="D36" si="103">D37+D38+D39</f>
        <v>981.16388080000013</v>
      </c>
      <c r="E36" s="27">
        <f t="shared" ref="E36" si="104">E37+E38+E39</f>
        <v>995.78499252000006</v>
      </c>
      <c r="F36" s="27">
        <f t="shared" ref="F36" si="105">F37+F38+F39</f>
        <v>995.41380764000007</v>
      </c>
      <c r="G36" s="27">
        <f t="shared" ref="G36" si="106">G37+G38+G39</f>
        <v>972.01951297000005</v>
      </c>
      <c r="H36" s="27">
        <f t="shared" ref="H36" si="107">H37+H38+H39</f>
        <v>929.1685654800001</v>
      </c>
      <c r="I36" s="27">
        <f t="shared" ref="I36" si="108">I37+I38+I39</f>
        <v>881.57238223000013</v>
      </c>
      <c r="J36" s="27">
        <f t="shared" ref="J36" si="109">J37+J38+J39</f>
        <v>815.33955963000005</v>
      </c>
      <c r="K36" s="27">
        <f t="shared" ref="K36" si="110">K37+K38+K39</f>
        <v>757.91775713000015</v>
      </c>
      <c r="L36" s="27">
        <f t="shared" ref="L36" si="111">L37+L38+L39</f>
        <v>747.48237934000008</v>
      </c>
      <c r="M36" s="27">
        <f t="shared" ref="M36" si="112">M37+M38+M39</f>
        <v>780.70686663000015</v>
      </c>
      <c r="N36" s="27">
        <f t="shared" ref="N36" si="113">N37+N38+N39</f>
        <v>846.52122734000011</v>
      </c>
      <c r="O36" s="27">
        <f t="shared" ref="O36" si="114">O37+O38+O39</f>
        <v>848.69838081000012</v>
      </c>
      <c r="P36" s="27">
        <f t="shared" ref="P36" si="115">P37+P38+P39</f>
        <v>853.45641783000008</v>
      </c>
      <c r="Q36" s="27">
        <f t="shared" ref="Q36" si="116">Q37+Q38+Q39</f>
        <v>861.46077541000011</v>
      </c>
      <c r="R36" s="27">
        <f t="shared" ref="R36" si="117">R37+R38+R39</f>
        <v>857.44136364000008</v>
      </c>
      <c r="S36" s="27">
        <f t="shared" ref="S36" si="118">S37+S38+S39</f>
        <v>838.10986761000015</v>
      </c>
      <c r="T36" s="27">
        <f t="shared" ref="T36" si="119">T37+T38+T39</f>
        <v>831.68763081000009</v>
      </c>
      <c r="U36" s="27">
        <f t="shared" ref="U36" si="120">U37+U38+U39</f>
        <v>790.67121612000005</v>
      </c>
      <c r="V36" s="27">
        <f t="shared" ref="V36" si="121">V37+V38+V39</f>
        <v>779.95049614000015</v>
      </c>
      <c r="W36" s="27">
        <f t="shared" ref="W36" si="122">W37+W38+W39</f>
        <v>788.99761894000005</v>
      </c>
      <c r="X36" s="27">
        <f t="shared" ref="X36" si="123">X37+X38+X39</f>
        <v>851.76751146000015</v>
      </c>
      <c r="Y36" s="28">
        <f t="shared" ref="Y36" si="124">Y37+Y38+Y39</f>
        <v>962.81978106000008</v>
      </c>
    </row>
    <row r="37" spans="1:25" ht="51.75" customHeight="1" outlineLevel="1" x14ac:dyDescent="0.2">
      <c r="A37" s="2" t="s">
        <v>41</v>
      </c>
      <c r="B37" s="30">
        <f t="array" ref="B37:Y37">TRANSPOSE([1]Лист1!$D$159:$D$182)</f>
        <v>796.80173171000001</v>
      </c>
      <c r="C37" s="31">
        <v>875.87981511999999</v>
      </c>
      <c r="D37" s="31">
        <v>924.69985724000003</v>
      </c>
      <c r="E37" s="31">
        <v>939.32096895999996</v>
      </c>
      <c r="F37" s="31">
        <v>938.94978407999997</v>
      </c>
      <c r="G37" s="31">
        <v>915.55548940999995</v>
      </c>
      <c r="H37" s="31">
        <v>872.70454192</v>
      </c>
      <c r="I37" s="31">
        <v>825.10835867000003</v>
      </c>
      <c r="J37" s="31">
        <v>758.87553606999995</v>
      </c>
      <c r="K37" s="31">
        <v>701.45373357000005</v>
      </c>
      <c r="L37" s="31">
        <v>691.01835577999998</v>
      </c>
      <c r="M37" s="31">
        <v>724.24284307000005</v>
      </c>
      <c r="N37" s="31">
        <v>790.05720378000001</v>
      </c>
      <c r="O37" s="31">
        <v>792.23435725000002</v>
      </c>
      <c r="P37" s="31">
        <v>796.99239426999998</v>
      </c>
      <c r="Q37" s="31">
        <v>804.99675185000001</v>
      </c>
      <c r="R37" s="31">
        <v>800.97734007999998</v>
      </c>
      <c r="S37" s="31">
        <v>781.64584405000005</v>
      </c>
      <c r="T37" s="31">
        <v>775.22360724999999</v>
      </c>
      <c r="U37" s="31">
        <v>734.20719255999995</v>
      </c>
      <c r="V37" s="31">
        <v>723.48647258000005</v>
      </c>
      <c r="W37" s="31">
        <v>732.53359537999995</v>
      </c>
      <c r="X37" s="31">
        <v>795.30348790000005</v>
      </c>
      <c r="Y37" s="32">
        <v>906.35575749999998</v>
      </c>
    </row>
    <row r="38" spans="1:25" ht="15" customHeight="1" outlineLevel="1" x14ac:dyDescent="0.2">
      <c r="A38" s="2" t="s">
        <v>32</v>
      </c>
      <c r="B38" s="33">
        <f>$B$18</f>
        <v>52.82</v>
      </c>
      <c r="C38" s="34">
        <f t="shared" ref="C38:Y38" si="125">$B$18</f>
        <v>52.82</v>
      </c>
      <c r="D38" s="34">
        <f t="shared" si="125"/>
        <v>52.82</v>
      </c>
      <c r="E38" s="34">
        <f t="shared" si="125"/>
        <v>52.82</v>
      </c>
      <c r="F38" s="34">
        <f t="shared" si="125"/>
        <v>52.82</v>
      </c>
      <c r="G38" s="34">
        <f t="shared" si="125"/>
        <v>52.82</v>
      </c>
      <c r="H38" s="34">
        <f t="shared" si="125"/>
        <v>52.82</v>
      </c>
      <c r="I38" s="34">
        <f t="shared" si="125"/>
        <v>52.82</v>
      </c>
      <c r="J38" s="34">
        <f t="shared" si="125"/>
        <v>52.82</v>
      </c>
      <c r="K38" s="34">
        <f t="shared" si="125"/>
        <v>52.82</v>
      </c>
      <c r="L38" s="34">
        <f t="shared" si="125"/>
        <v>52.82</v>
      </c>
      <c r="M38" s="34">
        <f t="shared" si="125"/>
        <v>52.82</v>
      </c>
      <c r="N38" s="34">
        <f t="shared" si="125"/>
        <v>52.82</v>
      </c>
      <c r="O38" s="34">
        <f t="shared" si="125"/>
        <v>52.82</v>
      </c>
      <c r="P38" s="34">
        <f t="shared" si="125"/>
        <v>52.82</v>
      </c>
      <c r="Q38" s="34">
        <f t="shared" si="125"/>
        <v>52.82</v>
      </c>
      <c r="R38" s="34">
        <f t="shared" si="125"/>
        <v>52.82</v>
      </c>
      <c r="S38" s="34">
        <f t="shared" si="125"/>
        <v>52.82</v>
      </c>
      <c r="T38" s="34">
        <f t="shared" si="125"/>
        <v>52.82</v>
      </c>
      <c r="U38" s="34">
        <f t="shared" si="125"/>
        <v>52.82</v>
      </c>
      <c r="V38" s="34">
        <f t="shared" si="125"/>
        <v>52.82</v>
      </c>
      <c r="W38" s="34">
        <f t="shared" si="125"/>
        <v>52.82</v>
      </c>
      <c r="X38" s="34">
        <f t="shared" si="125"/>
        <v>52.82</v>
      </c>
      <c r="Y38" s="35">
        <f t="shared" si="125"/>
        <v>52.82</v>
      </c>
    </row>
    <row r="39" spans="1:25" ht="15" customHeight="1" outlineLevel="1" thickBot="1" x14ac:dyDescent="0.25">
      <c r="A39" s="2" t="s">
        <v>34</v>
      </c>
      <c r="B39" s="36">
        <f>$B$19</f>
        <v>3.6440235599999999</v>
      </c>
      <c r="C39" s="37">
        <f t="shared" ref="C39:Y39" si="126">$B$19</f>
        <v>3.6440235599999999</v>
      </c>
      <c r="D39" s="37">
        <f t="shared" si="126"/>
        <v>3.6440235599999999</v>
      </c>
      <c r="E39" s="37">
        <f t="shared" si="126"/>
        <v>3.6440235599999999</v>
      </c>
      <c r="F39" s="37">
        <f t="shared" si="126"/>
        <v>3.6440235599999999</v>
      </c>
      <c r="G39" s="37">
        <f t="shared" si="126"/>
        <v>3.6440235599999999</v>
      </c>
      <c r="H39" s="37">
        <f t="shared" si="126"/>
        <v>3.6440235599999999</v>
      </c>
      <c r="I39" s="37">
        <f t="shared" si="126"/>
        <v>3.6440235599999999</v>
      </c>
      <c r="J39" s="37">
        <f t="shared" si="126"/>
        <v>3.6440235599999999</v>
      </c>
      <c r="K39" s="37">
        <f t="shared" si="126"/>
        <v>3.6440235599999999</v>
      </c>
      <c r="L39" s="37">
        <f t="shared" si="126"/>
        <v>3.6440235599999999</v>
      </c>
      <c r="M39" s="37">
        <f t="shared" si="126"/>
        <v>3.6440235599999999</v>
      </c>
      <c r="N39" s="37">
        <f t="shared" si="126"/>
        <v>3.6440235599999999</v>
      </c>
      <c r="O39" s="37">
        <f t="shared" si="126"/>
        <v>3.6440235599999999</v>
      </c>
      <c r="P39" s="37">
        <f t="shared" si="126"/>
        <v>3.6440235599999999</v>
      </c>
      <c r="Q39" s="37">
        <f t="shared" si="126"/>
        <v>3.6440235599999999</v>
      </c>
      <c r="R39" s="37">
        <f t="shared" si="126"/>
        <v>3.6440235599999999</v>
      </c>
      <c r="S39" s="37">
        <f t="shared" si="126"/>
        <v>3.6440235599999999</v>
      </c>
      <c r="T39" s="37">
        <f t="shared" si="126"/>
        <v>3.6440235599999999</v>
      </c>
      <c r="U39" s="37">
        <f t="shared" si="126"/>
        <v>3.6440235599999999</v>
      </c>
      <c r="V39" s="37">
        <f t="shared" si="126"/>
        <v>3.6440235599999999</v>
      </c>
      <c r="W39" s="37">
        <f t="shared" si="126"/>
        <v>3.6440235599999999</v>
      </c>
      <c r="X39" s="37">
        <f t="shared" si="126"/>
        <v>3.6440235599999999</v>
      </c>
      <c r="Y39" s="38">
        <f t="shared" si="126"/>
        <v>3.6440235599999999</v>
      </c>
    </row>
    <row r="40" spans="1:25" ht="20.25" customHeight="1" thickBot="1" x14ac:dyDescent="0.25">
      <c r="A40" s="10">
        <v>7</v>
      </c>
      <c r="B40" s="26">
        <f>B41+B42+B43</f>
        <v>898.38382116000014</v>
      </c>
      <c r="C40" s="27">
        <f t="shared" ref="C40" si="127">C41+C42+C43</f>
        <v>963.93276959000013</v>
      </c>
      <c r="D40" s="27">
        <f t="shared" ref="D40" si="128">D41+D42+D43</f>
        <v>1011.9430896900001</v>
      </c>
      <c r="E40" s="27">
        <f t="shared" ref="E40" si="129">E41+E42+E43</f>
        <v>1005.7032961500001</v>
      </c>
      <c r="F40" s="27">
        <f t="shared" ref="F40" si="130">F41+F42+F43</f>
        <v>1017.0794134500001</v>
      </c>
      <c r="G40" s="27">
        <f t="shared" ref="G40" si="131">G41+G42+G43</f>
        <v>1007.0678785800001</v>
      </c>
      <c r="H40" s="27">
        <f t="shared" ref="H40" si="132">H41+H42+H43</f>
        <v>969.75382530000013</v>
      </c>
      <c r="I40" s="27">
        <f t="shared" ref="I40" si="133">I41+I42+I43</f>
        <v>890.03804722000007</v>
      </c>
      <c r="J40" s="27">
        <f t="shared" ref="J40" si="134">J41+J42+J43</f>
        <v>817.61383022000007</v>
      </c>
      <c r="K40" s="27">
        <f t="shared" ref="K40" si="135">K41+K42+K43</f>
        <v>799.03533532000006</v>
      </c>
      <c r="L40" s="27">
        <f t="shared" ref="L40" si="136">L41+L42+L43</f>
        <v>806.17611346000012</v>
      </c>
      <c r="M40" s="27">
        <f t="shared" ref="M40" si="137">M41+M42+M43</f>
        <v>835.13866837000012</v>
      </c>
      <c r="N40" s="27">
        <f t="shared" ref="N40" si="138">N41+N42+N43</f>
        <v>848.11000677000015</v>
      </c>
      <c r="O40" s="27">
        <f t="shared" ref="O40" si="139">O41+O42+O43</f>
        <v>858.47896957000012</v>
      </c>
      <c r="P40" s="27">
        <f t="shared" ref="P40" si="140">P41+P42+P43</f>
        <v>863.40547391000007</v>
      </c>
      <c r="Q40" s="27">
        <f t="shared" ref="Q40" si="141">Q41+Q42+Q43</f>
        <v>879.22973243000013</v>
      </c>
      <c r="R40" s="27">
        <f t="shared" ref="R40" si="142">R41+R42+R43</f>
        <v>874.46754105000014</v>
      </c>
      <c r="S40" s="27">
        <f t="shared" ref="S40" si="143">S41+S42+S43</f>
        <v>848.68349117000014</v>
      </c>
      <c r="T40" s="27">
        <f t="shared" ref="T40" si="144">T41+T42+T43</f>
        <v>806.90438042000005</v>
      </c>
      <c r="U40" s="27">
        <f t="shared" ref="U40" si="145">U41+U42+U43</f>
        <v>796.79484369000011</v>
      </c>
      <c r="V40" s="27">
        <f t="shared" ref="V40" si="146">V41+V42+V43</f>
        <v>793.63929437000013</v>
      </c>
      <c r="W40" s="27">
        <f t="shared" ref="W40" si="147">W41+W42+W43</f>
        <v>784.18507360000012</v>
      </c>
      <c r="X40" s="27">
        <f t="shared" ref="X40" si="148">X41+X42+X43</f>
        <v>782.82149892000007</v>
      </c>
      <c r="Y40" s="28">
        <f t="shared" ref="Y40" si="149">Y41+Y42+Y43</f>
        <v>771.6690905800001</v>
      </c>
    </row>
    <row r="41" spans="1:25" ht="51.75" customHeight="1" outlineLevel="1" x14ac:dyDescent="0.2">
      <c r="A41" s="2" t="s">
        <v>41</v>
      </c>
      <c r="B41" s="30">
        <f t="array" ref="B41:Y41">TRANSPOSE([1]Лист1!$D$183:$D$206)</f>
        <v>841.91979760000004</v>
      </c>
      <c r="C41" s="31">
        <v>907.46874603000003</v>
      </c>
      <c r="D41" s="31">
        <v>955.47906612999998</v>
      </c>
      <c r="E41" s="31">
        <v>949.23927259000004</v>
      </c>
      <c r="F41" s="31">
        <v>960.61538988999996</v>
      </c>
      <c r="G41" s="31">
        <v>950.60385501999997</v>
      </c>
      <c r="H41" s="31">
        <v>913.28980174000003</v>
      </c>
      <c r="I41" s="31">
        <v>833.57402365999997</v>
      </c>
      <c r="J41" s="31">
        <v>761.14980665999997</v>
      </c>
      <c r="K41" s="31">
        <v>742.57131175999996</v>
      </c>
      <c r="L41" s="31">
        <v>749.71208990000002</v>
      </c>
      <c r="M41" s="31">
        <v>778.67464481000002</v>
      </c>
      <c r="N41" s="31">
        <v>791.64598321000005</v>
      </c>
      <c r="O41" s="31">
        <v>802.01494601000002</v>
      </c>
      <c r="P41" s="31">
        <v>806.94145034999997</v>
      </c>
      <c r="Q41" s="31">
        <v>822.76570887000003</v>
      </c>
      <c r="R41" s="31">
        <v>818.00351749000004</v>
      </c>
      <c r="S41" s="31">
        <v>792.21946761000004</v>
      </c>
      <c r="T41" s="31">
        <v>750.44035685999995</v>
      </c>
      <c r="U41" s="31">
        <v>740.33082013000001</v>
      </c>
      <c r="V41" s="31">
        <v>737.17527081000003</v>
      </c>
      <c r="W41" s="31">
        <v>727.72105004000002</v>
      </c>
      <c r="X41" s="31">
        <v>726.35747535999997</v>
      </c>
      <c r="Y41" s="32">
        <v>715.20506702</v>
      </c>
    </row>
    <row r="42" spans="1:25" ht="15" customHeight="1" outlineLevel="1" x14ac:dyDescent="0.2">
      <c r="A42" s="2" t="s">
        <v>32</v>
      </c>
      <c r="B42" s="33">
        <f>$B$18</f>
        <v>52.82</v>
      </c>
      <c r="C42" s="34">
        <f t="shared" ref="C42:Y42" si="150">$B$18</f>
        <v>52.82</v>
      </c>
      <c r="D42" s="34">
        <f t="shared" si="150"/>
        <v>52.82</v>
      </c>
      <c r="E42" s="34">
        <f t="shared" si="150"/>
        <v>52.82</v>
      </c>
      <c r="F42" s="34">
        <f t="shared" si="150"/>
        <v>52.82</v>
      </c>
      <c r="G42" s="34">
        <f t="shared" si="150"/>
        <v>52.82</v>
      </c>
      <c r="H42" s="34">
        <f t="shared" si="150"/>
        <v>52.82</v>
      </c>
      <c r="I42" s="34">
        <f t="shared" si="150"/>
        <v>52.82</v>
      </c>
      <c r="J42" s="34">
        <f t="shared" si="150"/>
        <v>52.82</v>
      </c>
      <c r="K42" s="34">
        <f t="shared" si="150"/>
        <v>52.82</v>
      </c>
      <c r="L42" s="34">
        <f t="shared" si="150"/>
        <v>52.82</v>
      </c>
      <c r="M42" s="34">
        <f t="shared" si="150"/>
        <v>52.82</v>
      </c>
      <c r="N42" s="34">
        <f t="shared" si="150"/>
        <v>52.82</v>
      </c>
      <c r="O42" s="34">
        <f t="shared" si="150"/>
        <v>52.82</v>
      </c>
      <c r="P42" s="34">
        <f t="shared" si="150"/>
        <v>52.82</v>
      </c>
      <c r="Q42" s="34">
        <f t="shared" si="150"/>
        <v>52.82</v>
      </c>
      <c r="R42" s="34">
        <f t="shared" si="150"/>
        <v>52.82</v>
      </c>
      <c r="S42" s="34">
        <f t="shared" si="150"/>
        <v>52.82</v>
      </c>
      <c r="T42" s="34">
        <f t="shared" si="150"/>
        <v>52.82</v>
      </c>
      <c r="U42" s="34">
        <f t="shared" si="150"/>
        <v>52.82</v>
      </c>
      <c r="V42" s="34">
        <f t="shared" si="150"/>
        <v>52.82</v>
      </c>
      <c r="W42" s="34">
        <f t="shared" si="150"/>
        <v>52.82</v>
      </c>
      <c r="X42" s="34">
        <f t="shared" si="150"/>
        <v>52.82</v>
      </c>
      <c r="Y42" s="35">
        <f t="shared" si="150"/>
        <v>52.82</v>
      </c>
    </row>
    <row r="43" spans="1:25" ht="15" customHeight="1" outlineLevel="1" thickBot="1" x14ac:dyDescent="0.25">
      <c r="A43" s="2" t="s">
        <v>34</v>
      </c>
      <c r="B43" s="36">
        <f>$B$19</f>
        <v>3.6440235599999999</v>
      </c>
      <c r="C43" s="37">
        <f t="shared" ref="C43:Y43" si="151">$B$19</f>
        <v>3.6440235599999999</v>
      </c>
      <c r="D43" s="37">
        <f t="shared" si="151"/>
        <v>3.6440235599999999</v>
      </c>
      <c r="E43" s="37">
        <f t="shared" si="151"/>
        <v>3.6440235599999999</v>
      </c>
      <c r="F43" s="37">
        <f t="shared" si="151"/>
        <v>3.6440235599999999</v>
      </c>
      <c r="G43" s="37">
        <f t="shared" si="151"/>
        <v>3.6440235599999999</v>
      </c>
      <c r="H43" s="37">
        <f t="shared" si="151"/>
        <v>3.6440235599999999</v>
      </c>
      <c r="I43" s="37">
        <f t="shared" si="151"/>
        <v>3.6440235599999999</v>
      </c>
      <c r="J43" s="37">
        <f t="shared" si="151"/>
        <v>3.6440235599999999</v>
      </c>
      <c r="K43" s="37">
        <f t="shared" si="151"/>
        <v>3.6440235599999999</v>
      </c>
      <c r="L43" s="37">
        <f t="shared" si="151"/>
        <v>3.6440235599999999</v>
      </c>
      <c r="M43" s="37">
        <f t="shared" si="151"/>
        <v>3.6440235599999999</v>
      </c>
      <c r="N43" s="37">
        <f t="shared" si="151"/>
        <v>3.6440235599999999</v>
      </c>
      <c r="O43" s="37">
        <f t="shared" si="151"/>
        <v>3.6440235599999999</v>
      </c>
      <c r="P43" s="37">
        <f t="shared" si="151"/>
        <v>3.6440235599999999</v>
      </c>
      <c r="Q43" s="37">
        <f t="shared" si="151"/>
        <v>3.6440235599999999</v>
      </c>
      <c r="R43" s="37">
        <f t="shared" si="151"/>
        <v>3.6440235599999999</v>
      </c>
      <c r="S43" s="37">
        <f t="shared" si="151"/>
        <v>3.6440235599999999</v>
      </c>
      <c r="T43" s="37">
        <f t="shared" si="151"/>
        <v>3.6440235599999999</v>
      </c>
      <c r="U43" s="37">
        <f t="shared" si="151"/>
        <v>3.6440235599999999</v>
      </c>
      <c r="V43" s="37">
        <f t="shared" si="151"/>
        <v>3.6440235599999999</v>
      </c>
      <c r="W43" s="37">
        <f t="shared" si="151"/>
        <v>3.6440235599999999</v>
      </c>
      <c r="X43" s="37">
        <f t="shared" si="151"/>
        <v>3.6440235599999999</v>
      </c>
      <c r="Y43" s="38">
        <f t="shared" si="151"/>
        <v>3.6440235599999999</v>
      </c>
    </row>
    <row r="44" spans="1:25" ht="20.25" customHeight="1" thickBot="1" x14ac:dyDescent="0.25">
      <c r="A44" s="10">
        <v>8</v>
      </c>
      <c r="B44" s="26">
        <f>B45+B46+B47</f>
        <v>849.44650678000005</v>
      </c>
      <c r="C44" s="27">
        <f t="shared" ref="C44" si="152">C45+C46+C47</f>
        <v>944.20132970000009</v>
      </c>
      <c r="D44" s="27">
        <f t="shared" ref="D44" si="153">D45+D46+D47</f>
        <v>985.50693870000009</v>
      </c>
      <c r="E44" s="27">
        <f t="shared" ref="E44" si="154">E45+E46+E47</f>
        <v>1004.8653734400001</v>
      </c>
      <c r="F44" s="27">
        <f t="shared" ref="F44" si="155">F45+F46+F47</f>
        <v>999.43562642000006</v>
      </c>
      <c r="G44" s="27">
        <f t="shared" ref="G44" si="156">G45+G46+G47</f>
        <v>990.46347304000005</v>
      </c>
      <c r="H44" s="27">
        <f t="shared" ref="H44" si="157">H45+H46+H47</f>
        <v>955.87402243000008</v>
      </c>
      <c r="I44" s="27">
        <f t="shared" ref="I44" si="158">I45+I46+I47</f>
        <v>904.27989126000011</v>
      </c>
      <c r="J44" s="27">
        <f t="shared" ref="J44" si="159">J45+J46+J47</f>
        <v>845.85623902000009</v>
      </c>
      <c r="K44" s="27">
        <f t="shared" ref="K44" si="160">K45+K46+K47</f>
        <v>810.77210058000014</v>
      </c>
      <c r="L44" s="27">
        <f t="shared" ref="L44" si="161">L45+L46+L47</f>
        <v>814.08839875000012</v>
      </c>
      <c r="M44" s="27">
        <f t="shared" ref="M44" si="162">M45+M46+M47</f>
        <v>831.92899613000009</v>
      </c>
      <c r="N44" s="27">
        <f t="shared" ref="N44" si="163">N45+N46+N47</f>
        <v>858.73726612000007</v>
      </c>
      <c r="O44" s="27">
        <f t="shared" ref="O44" si="164">O45+O46+O47</f>
        <v>871.80408090000014</v>
      </c>
      <c r="P44" s="27">
        <f t="shared" ref="P44" si="165">P45+P46+P47</f>
        <v>899.58313353000005</v>
      </c>
      <c r="Q44" s="27">
        <f t="shared" ref="Q44" si="166">Q45+Q46+Q47</f>
        <v>862.3671085200001</v>
      </c>
      <c r="R44" s="27">
        <f t="shared" ref="R44" si="167">R45+R46+R47</f>
        <v>858.08594390000007</v>
      </c>
      <c r="S44" s="27">
        <f t="shared" ref="S44" si="168">S45+S46+S47</f>
        <v>837.7712271900001</v>
      </c>
      <c r="T44" s="27">
        <f t="shared" ref="T44" si="169">T45+T46+T47</f>
        <v>805.61677567000015</v>
      </c>
      <c r="U44" s="27">
        <f t="shared" ref="U44" si="170">U45+U46+U47</f>
        <v>783.23889649000012</v>
      </c>
      <c r="V44" s="27">
        <f t="shared" ref="V44" si="171">V45+V46+V47</f>
        <v>782.42711073000009</v>
      </c>
      <c r="W44" s="27">
        <f t="shared" ref="W44" si="172">W45+W46+W47</f>
        <v>783.92326839000009</v>
      </c>
      <c r="X44" s="27">
        <f t="shared" ref="X44" si="173">X45+X46+X47</f>
        <v>790.64472192000005</v>
      </c>
      <c r="Y44" s="28">
        <f t="shared" ref="Y44" si="174">Y45+Y46+Y47</f>
        <v>841.76324695000005</v>
      </c>
    </row>
    <row r="45" spans="1:25" ht="51.75" customHeight="1" outlineLevel="1" x14ac:dyDescent="0.2">
      <c r="A45" s="2" t="s">
        <v>41</v>
      </c>
      <c r="B45" s="30">
        <f t="array" ref="B45:Y45">TRANSPOSE([1]Лист1!$D$207:$D$230)</f>
        <v>792.98248321999995</v>
      </c>
      <c r="C45" s="31">
        <v>887.73730613999999</v>
      </c>
      <c r="D45" s="31">
        <v>929.04291513999999</v>
      </c>
      <c r="E45" s="31">
        <v>948.40134988</v>
      </c>
      <c r="F45" s="31">
        <v>942.97160285999996</v>
      </c>
      <c r="G45" s="31">
        <v>933.99944947999995</v>
      </c>
      <c r="H45" s="31">
        <v>899.40999886999998</v>
      </c>
      <c r="I45" s="31">
        <v>847.81586770000001</v>
      </c>
      <c r="J45" s="31">
        <v>789.39221545999999</v>
      </c>
      <c r="K45" s="31">
        <v>754.30807702000004</v>
      </c>
      <c r="L45" s="31">
        <v>757.62437519000002</v>
      </c>
      <c r="M45" s="31">
        <v>775.46497256999999</v>
      </c>
      <c r="N45" s="31">
        <v>802.27324255999997</v>
      </c>
      <c r="O45" s="31">
        <v>815.34005734000004</v>
      </c>
      <c r="P45" s="31">
        <v>843.11910996999995</v>
      </c>
      <c r="Q45" s="31">
        <v>805.90308496</v>
      </c>
      <c r="R45" s="31">
        <v>801.62192033999997</v>
      </c>
      <c r="S45" s="31">
        <v>781.30720363</v>
      </c>
      <c r="T45" s="31">
        <v>749.15275211000005</v>
      </c>
      <c r="U45" s="31">
        <v>726.77487293000002</v>
      </c>
      <c r="V45" s="31">
        <v>725.96308716999999</v>
      </c>
      <c r="W45" s="31">
        <v>727.45924482999999</v>
      </c>
      <c r="X45" s="31">
        <v>734.18069835999995</v>
      </c>
      <c r="Y45" s="32">
        <v>785.29922338999995</v>
      </c>
    </row>
    <row r="46" spans="1:25" ht="15" customHeight="1" outlineLevel="1" x14ac:dyDescent="0.2">
      <c r="A46" s="2" t="s">
        <v>32</v>
      </c>
      <c r="B46" s="33">
        <f>$B$18</f>
        <v>52.82</v>
      </c>
      <c r="C46" s="34">
        <f t="shared" ref="C46:Y46" si="175">$B$18</f>
        <v>52.82</v>
      </c>
      <c r="D46" s="34">
        <f t="shared" si="175"/>
        <v>52.82</v>
      </c>
      <c r="E46" s="34">
        <f t="shared" si="175"/>
        <v>52.82</v>
      </c>
      <c r="F46" s="34">
        <f t="shared" si="175"/>
        <v>52.82</v>
      </c>
      <c r="G46" s="34">
        <f t="shared" si="175"/>
        <v>52.82</v>
      </c>
      <c r="H46" s="34">
        <f t="shared" si="175"/>
        <v>52.82</v>
      </c>
      <c r="I46" s="34">
        <f t="shared" si="175"/>
        <v>52.82</v>
      </c>
      <c r="J46" s="34">
        <f t="shared" si="175"/>
        <v>52.82</v>
      </c>
      <c r="K46" s="34">
        <f t="shared" si="175"/>
        <v>52.82</v>
      </c>
      <c r="L46" s="34">
        <f t="shared" si="175"/>
        <v>52.82</v>
      </c>
      <c r="M46" s="34">
        <f t="shared" si="175"/>
        <v>52.82</v>
      </c>
      <c r="N46" s="34">
        <f t="shared" si="175"/>
        <v>52.82</v>
      </c>
      <c r="O46" s="34">
        <f t="shared" si="175"/>
        <v>52.82</v>
      </c>
      <c r="P46" s="34">
        <f t="shared" si="175"/>
        <v>52.82</v>
      </c>
      <c r="Q46" s="34">
        <f t="shared" si="175"/>
        <v>52.82</v>
      </c>
      <c r="R46" s="34">
        <f t="shared" si="175"/>
        <v>52.82</v>
      </c>
      <c r="S46" s="34">
        <f t="shared" si="175"/>
        <v>52.82</v>
      </c>
      <c r="T46" s="34">
        <f t="shared" si="175"/>
        <v>52.82</v>
      </c>
      <c r="U46" s="34">
        <f t="shared" si="175"/>
        <v>52.82</v>
      </c>
      <c r="V46" s="34">
        <f t="shared" si="175"/>
        <v>52.82</v>
      </c>
      <c r="W46" s="34">
        <f t="shared" si="175"/>
        <v>52.82</v>
      </c>
      <c r="X46" s="34">
        <f t="shared" si="175"/>
        <v>52.82</v>
      </c>
      <c r="Y46" s="35">
        <f t="shared" si="175"/>
        <v>52.82</v>
      </c>
    </row>
    <row r="47" spans="1:25" ht="15" customHeight="1" outlineLevel="1" thickBot="1" x14ac:dyDescent="0.25">
      <c r="A47" s="2" t="s">
        <v>34</v>
      </c>
      <c r="B47" s="36">
        <f>$B$19</f>
        <v>3.6440235599999999</v>
      </c>
      <c r="C47" s="37">
        <f t="shared" ref="C47:Y47" si="176">$B$19</f>
        <v>3.6440235599999999</v>
      </c>
      <c r="D47" s="37">
        <f t="shared" si="176"/>
        <v>3.6440235599999999</v>
      </c>
      <c r="E47" s="37">
        <f t="shared" si="176"/>
        <v>3.6440235599999999</v>
      </c>
      <c r="F47" s="37">
        <f t="shared" si="176"/>
        <v>3.6440235599999999</v>
      </c>
      <c r="G47" s="37">
        <f t="shared" si="176"/>
        <v>3.6440235599999999</v>
      </c>
      <c r="H47" s="37">
        <f t="shared" si="176"/>
        <v>3.6440235599999999</v>
      </c>
      <c r="I47" s="37">
        <f t="shared" si="176"/>
        <v>3.6440235599999999</v>
      </c>
      <c r="J47" s="37">
        <f t="shared" si="176"/>
        <v>3.6440235599999999</v>
      </c>
      <c r="K47" s="37">
        <f t="shared" si="176"/>
        <v>3.6440235599999999</v>
      </c>
      <c r="L47" s="37">
        <f t="shared" si="176"/>
        <v>3.6440235599999999</v>
      </c>
      <c r="M47" s="37">
        <f t="shared" si="176"/>
        <v>3.6440235599999999</v>
      </c>
      <c r="N47" s="37">
        <f t="shared" si="176"/>
        <v>3.6440235599999999</v>
      </c>
      <c r="O47" s="37">
        <f t="shared" si="176"/>
        <v>3.6440235599999999</v>
      </c>
      <c r="P47" s="37">
        <f t="shared" si="176"/>
        <v>3.6440235599999999</v>
      </c>
      <c r="Q47" s="37">
        <f t="shared" si="176"/>
        <v>3.6440235599999999</v>
      </c>
      <c r="R47" s="37">
        <f t="shared" si="176"/>
        <v>3.6440235599999999</v>
      </c>
      <c r="S47" s="37">
        <f t="shared" si="176"/>
        <v>3.6440235599999999</v>
      </c>
      <c r="T47" s="37">
        <f t="shared" si="176"/>
        <v>3.6440235599999999</v>
      </c>
      <c r="U47" s="37">
        <f t="shared" si="176"/>
        <v>3.6440235599999999</v>
      </c>
      <c r="V47" s="37">
        <f t="shared" si="176"/>
        <v>3.6440235599999999</v>
      </c>
      <c r="W47" s="37">
        <f t="shared" si="176"/>
        <v>3.6440235599999999</v>
      </c>
      <c r="X47" s="37">
        <f t="shared" si="176"/>
        <v>3.6440235599999999</v>
      </c>
      <c r="Y47" s="38">
        <f t="shared" si="176"/>
        <v>3.6440235599999999</v>
      </c>
    </row>
    <row r="48" spans="1:25" ht="20.25" customHeight="1" thickBot="1" x14ac:dyDescent="0.25">
      <c r="A48" s="10">
        <v>9</v>
      </c>
      <c r="B48" s="26">
        <f>B49+B50+B51</f>
        <v>941.52566587000013</v>
      </c>
      <c r="C48" s="27">
        <f t="shared" ref="C48" si="177">C49+C50+C51</f>
        <v>1028.5704401200001</v>
      </c>
      <c r="D48" s="27">
        <f t="shared" ref="D48" si="178">D49+D50+D51</f>
        <v>1061.7374636900001</v>
      </c>
      <c r="E48" s="27">
        <f t="shared" ref="E48" si="179">E49+E50+E51</f>
        <v>1087.09546105</v>
      </c>
      <c r="F48" s="27">
        <f t="shared" ref="F48" si="180">F49+F50+F51</f>
        <v>1078.9137234</v>
      </c>
      <c r="G48" s="27">
        <f t="shared" ref="G48" si="181">G49+G50+G51</f>
        <v>1053.2773965200001</v>
      </c>
      <c r="H48" s="27">
        <f t="shared" ref="H48" si="182">H49+H50+H51</f>
        <v>1006.52218888</v>
      </c>
      <c r="I48" s="27">
        <f t="shared" ref="I48" si="183">I49+I50+I51</f>
        <v>915.68491066000013</v>
      </c>
      <c r="J48" s="27">
        <f t="shared" ref="J48" si="184">J49+J50+J51</f>
        <v>840.42730858000004</v>
      </c>
      <c r="K48" s="27">
        <f t="shared" ref="K48" si="185">K49+K50+K51</f>
        <v>816.33355188000007</v>
      </c>
      <c r="L48" s="27">
        <f t="shared" ref="L48" si="186">L49+L50+L51</f>
        <v>793.66705735000005</v>
      </c>
      <c r="M48" s="27">
        <f t="shared" ref="M48" si="187">M49+M50+M51</f>
        <v>805.64930479000009</v>
      </c>
      <c r="N48" s="27">
        <f t="shared" ref="N48" si="188">N49+N50+N51</f>
        <v>824.51029232000008</v>
      </c>
      <c r="O48" s="27">
        <f t="shared" ref="O48" si="189">O49+O50+O51</f>
        <v>830.45365232000006</v>
      </c>
      <c r="P48" s="27">
        <f t="shared" ref="P48" si="190">P49+P50+P51</f>
        <v>835.81366997000009</v>
      </c>
      <c r="Q48" s="27">
        <f t="shared" ref="Q48" si="191">Q49+Q50+Q51</f>
        <v>838.18801453000015</v>
      </c>
      <c r="R48" s="27">
        <f t="shared" ref="R48" si="192">R49+R50+R51</f>
        <v>827.22868354000013</v>
      </c>
      <c r="S48" s="27">
        <f t="shared" ref="S48" si="193">S49+S50+S51</f>
        <v>815.95413824000013</v>
      </c>
      <c r="T48" s="27">
        <f t="shared" ref="T48" si="194">T49+T50+T51</f>
        <v>791.57466111000008</v>
      </c>
      <c r="U48" s="27">
        <f t="shared" ref="U48" si="195">U49+U50+U51</f>
        <v>776.77188808000005</v>
      </c>
      <c r="V48" s="27">
        <f t="shared" ref="V48" si="196">V49+V50+V51</f>
        <v>766.07217104000006</v>
      </c>
      <c r="W48" s="27">
        <f t="shared" ref="W48" si="197">W49+W50+W51</f>
        <v>782.13580351000007</v>
      </c>
      <c r="X48" s="27">
        <f t="shared" ref="X48" si="198">X49+X50+X51</f>
        <v>767.88593652000009</v>
      </c>
      <c r="Y48" s="28">
        <f t="shared" ref="Y48" si="199">Y49+Y50+Y51</f>
        <v>786.44069549000005</v>
      </c>
    </row>
    <row r="49" spans="1:25" ht="51.75" customHeight="1" outlineLevel="1" x14ac:dyDescent="0.2">
      <c r="A49" s="2" t="s">
        <v>41</v>
      </c>
      <c r="B49" s="30">
        <f t="array" ref="B49:Y49">TRANSPOSE([1]Лист1!$D$231:$D$254)</f>
        <v>885.06164231000002</v>
      </c>
      <c r="C49" s="31">
        <v>972.10641655999996</v>
      </c>
      <c r="D49" s="31">
        <v>1005.27344013</v>
      </c>
      <c r="E49" s="31">
        <v>1030.6314374900001</v>
      </c>
      <c r="F49" s="31">
        <v>1022.44969984</v>
      </c>
      <c r="G49" s="31">
        <v>996.81337296000004</v>
      </c>
      <c r="H49" s="31">
        <v>950.05816531999994</v>
      </c>
      <c r="I49" s="31">
        <v>859.22088710000003</v>
      </c>
      <c r="J49" s="31">
        <v>783.96328501999994</v>
      </c>
      <c r="K49" s="31">
        <v>759.86952831999997</v>
      </c>
      <c r="L49" s="31">
        <v>737.20303378999995</v>
      </c>
      <c r="M49" s="31">
        <v>749.18528122999999</v>
      </c>
      <c r="N49" s="31">
        <v>768.04626875999998</v>
      </c>
      <c r="O49" s="31">
        <v>773.98962875999996</v>
      </c>
      <c r="P49" s="31">
        <v>779.34964640999999</v>
      </c>
      <c r="Q49" s="31">
        <v>781.72399097000005</v>
      </c>
      <c r="R49" s="31">
        <v>770.76465998000003</v>
      </c>
      <c r="S49" s="31">
        <v>759.49011468000003</v>
      </c>
      <c r="T49" s="31">
        <v>735.11063754999998</v>
      </c>
      <c r="U49" s="31">
        <v>720.30786451999995</v>
      </c>
      <c r="V49" s="31">
        <v>709.60814747999996</v>
      </c>
      <c r="W49" s="31">
        <v>725.67177994999997</v>
      </c>
      <c r="X49" s="31">
        <v>711.42191295999999</v>
      </c>
      <c r="Y49" s="32">
        <v>729.97667192999995</v>
      </c>
    </row>
    <row r="50" spans="1:25" ht="15" customHeight="1" outlineLevel="1" x14ac:dyDescent="0.2">
      <c r="A50" s="2" t="s">
        <v>32</v>
      </c>
      <c r="B50" s="33">
        <f>$B$18</f>
        <v>52.82</v>
      </c>
      <c r="C50" s="34">
        <f t="shared" ref="C50:Y50" si="200">$B$18</f>
        <v>52.82</v>
      </c>
      <c r="D50" s="34">
        <f t="shared" si="200"/>
        <v>52.82</v>
      </c>
      <c r="E50" s="34">
        <f t="shared" si="200"/>
        <v>52.82</v>
      </c>
      <c r="F50" s="34">
        <f t="shared" si="200"/>
        <v>52.82</v>
      </c>
      <c r="G50" s="34">
        <f t="shared" si="200"/>
        <v>52.82</v>
      </c>
      <c r="H50" s="34">
        <f t="shared" si="200"/>
        <v>52.82</v>
      </c>
      <c r="I50" s="34">
        <f t="shared" si="200"/>
        <v>52.82</v>
      </c>
      <c r="J50" s="34">
        <f t="shared" si="200"/>
        <v>52.82</v>
      </c>
      <c r="K50" s="34">
        <f t="shared" si="200"/>
        <v>52.82</v>
      </c>
      <c r="L50" s="34">
        <f t="shared" si="200"/>
        <v>52.82</v>
      </c>
      <c r="M50" s="34">
        <f t="shared" si="200"/>
        <v>52.82</v>
      </c>
      <c r="N50" s="34">
        <f t="shared" si="200"/>
        <v>52.82</v>
      </c>
      <c r="O50" s="34">
        <f t="shared" si="200"/>
        <v>52.82</v>
      </c>
      <c r="P50" s="34">
        <f t="shared" si="200"/>
        <v>52.82</v>
      </c>
      <c r="Q50" s="34">
        <f t="shared" si="200"/>
        <v>52.82</v>
      </c>
      <c r="R50" s="34">
        <f t="shared" si="200"/>
        <v>52.82</v>
      </c>
      <c r="S50" s="34">
        <f t="shared" si="200"/>
        <v>52.82</v>
      </c>
      <c r="T50" s="34">
        <f t="shared" si="200"/>
        <v>52.82</v>
      </c>
      <c r="U50" s="34">
        <f t="shared" si="200"/>
        <v>52.82</v>
      </c>
      <c r="V50" s="34">
        <f t="shared" si="200"/>
        <v>52.82</v>
      </c>
      <c r="W50" s="34">
        <f t="shared" si="200"/>
        <v>52.82</v>
      </c>
      <c r="X50" s="34">
        <f t="shared" si="200"/>
        <v>52.82</v>
      </c>
      <c r="Y50" s="35">
        <f t="shared" si="200"/>
        <v>52.82</v>
      </c>
    </row>
    <row r="51" spans="1:25" ht="15" customHeight="1" outlineLevel="1" thickBot="1" x14ac:dyDescent="0.25">
      <c r="A51" s="2" t="s">
        <v>34</v>
      </c>
      <c r="B51" s="36">
        <f>$B$19</f>
        <v>3.6440235599999999</v>
      </c>
      <c r="C51" s="37">
        <f t="shared" ref="C51:Y51" si="201">$B$19</f>
        <v>3.6440235599999999</v>
      </c>
      <c r="D51" s="37">
        <f t="shared" si="201"/>
        <v>3.6440235599999999</v>
      </c>
      <c r="E51" s="37">
        <f t="shared" si="201"/>
        <v>3.6440235599999999</v>
      </c>
      <c r="F51" s="37">
        <f t="shared" si="201"/>
        <v>3.6440235599999999</v>
      </c>
      <c r="G51" s="37">
        <f t="shared" si="201"/>
        <v>3.6440235599999999</v>
      </c>
      <c r="H51" s="37">
        <f t="shared" si="201"/>
        <v>3.6440235599999999</v>
      </c>
      <c r="I51" s="37">
        <f t="shared" si="201"/>
        <v>3.6440235599999999</v>
      </c>
      <c r="J51" s="37">
        <f t="shared" si="201"/>
        <v>3.6440235599999999</v>
      </c>
      <c r="K51" s="37">
        <f t="shared" si="201"/>
        <v>3.6440235599999999</v>
      </c>
      <c r="L51" s="37">
        <f t="shared" si="201"/>
        <v>3.6440235599999999</v>
      </c>
      <c r="M51" s="37">
        <f t="shared" si="201"/>
        <v>3.6440235599999999</v>
      </c>
      <c r="N51" s="37">
        <f t="shared" si="201"/>
        <v>3.6440235599999999</v>
      </c>
      <c r="O51" s="37">
        <f t="shared" si="201"/>
        <v>3.6440235599999999</v>
      </c>
      <c r="P51" s="37">
        <f t="shared" si="201"/>
        <v>3.6440235599999999</v>
      </c>
      <c r="Q51" s="37">
        <f t="shared" si="201"/>
        <v>3.6440235599999999</v>
      </c>
      <c r="R51" s="37">
        <f t="shared" si="201"/>
        <v>3.6440235599999999</v>
      </c>
      <c r="S51" s="37">
        <f t="shared" si="201"/>
        <v>3.6440235599999999</v>
      </c>
      <c r="T51" s="37">
        <f t="shared" si="201"/>
        <v>3.6440235599999999</v>
      </c>
      <c r="U51" s="37">
        <f t="shared" si="201"/>
        <v>3.6440235599999999</v>
      </c>
      <c r="V51" s="37">
        <f t="shared" si="201"/>
        <v>3.6440235599999999</v>
      </c>
      <c r="W51" s="37">
        <f t="shared" si="201"/>
        <v>3.6440235599999999</v>
      </c>
      <c r="X51" s="37">
        <f t="shared" si="201"/>
        <v>3.6440235599999999</v>
      </c>
      <c r="Y51" s="38">
        <f t="shared" si="201"/>
        <v>3.6440235599999999</v>
      </c>
    </row>
    <row r="52" spans="1:25" ht="20.25" customHeight="1" thickBot="1" x14ac:dyDescent="0.25">
      <c r="A52" s="10">
        <v>10</v>
      </c>
      <c r="B52" s="26">
        <f>B53+B54+B55</f>
        <v>868.55160317000013</v>
      </c>
      <c r="C52" s="27">
        <f t="shared" ref="C52" si="202">C53+C54+C55</f>
        <v>929.12925010000015</v>
      </c>
      <c r="D52" s="27">
        <f t="shared" ref="D52" si="203">D53+D54+D55</f>
        <v>962.91379555000015</v>
      </c>
      <c r="E52" s="27">
        <f t="shared" ref="E52" si="204">E53+E54+E55</f>
        <v>973.8915350100001</v>
      </c>
      <c r="F52" s="27">
        <f t="shared" ref="F52" si="205">F53+F54+F55</f>
        <v>980.18660983000007</v>
      </c>
      <c r="G52" s="27">
        <f t="shared" ref="G52" si="206">G53+G54+G55</f>
        <v>965.79272589000016</v>
      </c>
      <c r="H52" s="27">
        <f t="shared" ref="H52" si="207">H53+H54+H55</f>
        <v>952.44399609000016</v>
      </c>
      <c r="I52" s="27">
        <f t="shared" ref="I52" si="208">I53+I54+I55</f>
        <v>889.21416770000008</v>
      </c>
      <c r="J52" s="27">
        <f t="shared" ref="J52" si="209">J53+J54+J55</f>
        <v>833.35595649000015</v>
      </c>
      <c r="K52" s="27">
        <f t="shared" ref="K52" si="210">K53+K54+K55</f>
        <v>774.83906714000011</v>
      </c>
      <c r="L52" s="27">
        <f t="shared" ref="L52" si="211">L53+L54+L55</f>
        <v>760.49097293000011</v>
      </c>
      <c r="M52" s="27">
        <f t="shared" ref="M52" si="212">M53+M54+M55</f>
        <v>754.63502895000011</v>
      </c>
      <c r="N52" s="27">
        <f t="shared" ref="N52" si="213">N53+N54+N55</f>
        <v>787.00448417000007</v>
      </c>
      <c r="O52" s="27">
        <f t="shared" ref="O52" si="214">O53+O54+O55</f>
        <v>803.16737692000015</v>
      </c>
      <c r="P52" s="27">
        <f t="shared" ref="P52" si="215">P53+P54+P55</f>
        <v>816.83050932000015</v>
      </c>
      <c r="Q52" s="27">
        <f t="shared" ref="Q52" si="216">Q53+Q54+Q55</f>
        <v>825.82461521000005</v>
      </c>
      <c r="R52" s="27">
        <f t="shared" ref="R52" si="217">R53+R54+R55</f>
        <v>827.57414840000013</v>
      </c>
      <c r="S52" s="27">
        <f t="shared" ref="S52" si="218">S53+S54+S55</f>
        <v>822.57083621000015</v>
      </c>
      <c r="T52" s="27">
        <f t="shared" ref="T52" si="219">T53+T54+T55</f>
        <v>807.02588576000005</v>
      </c>
      <c r="U52" s="27">
        <f t="shared" ref="U52" si="220">U53+U54+U55</f>
        <v>791.47001087000012</v>
      </c>
      <c r="V52" s="27">
        <f t="shared" ref="V52" si="221">V53+V54+V55</f>
        <v>784.24436975000015</v>
      </c>
      <c r="W52" s="27">
        <f t="shared" ref="W52" si="222">W53+W54+W55</f>
        <v>771.5816242300001</v>
      </c>
      <c r="X52" s="27">
        <f t="shared" ref="X52" si="223">X53+X54+X55</f>
        <v>770.62126450000005</v>
      </c>
      <c r="Y52" s="28">
        <f t="shared" ref="Y52" si="224">Y53+Y54+Y55</f>
        <v>832.19057236000015</v>
      </c>
    </row>
    <row r="53" spans="1:25" ht="51.75" customHeight="1" outlineLevel="1" x14ac:dyDescent="0.2">
      <c r="A53" s="2" t="s">
        <v>41</v>
      </c>
      <c r="B53" s="30">
        <f t="array" ref="B53:Y53">TRANSPOSE([1]Лист1!$D$255:$D$278)</f>
        <v>812.08757961000003</v>
      </c>
      <c r="C53" s="31">
        <v>872.66522654000005</v>
      </c>
      <c r="D53" s="31">
        <v>906.44977199000004</v>
      </c>
      <c r="E53" s="31">
        <v>917.42751145</v>
      </c>
      <c r="F53" s="31">
        <v>923.72258626999997</v>
      </c>
      <c r="G53" s="31">
        <v>909.32870233000006</v>
      </c>
      <c r="H53" s="31">
        <v>895.97997253000005</v>
      </c>
      <c r="I53" s="31">
        <v>832.75014413999997</v>
      </c>
      <c r="J53" s="31">
        <v>776.89193293000005</v>
      </c>
      <c r="K53" s="31">
        <v>718.37504358000001</v>
      </c>
      <c r="L53" s="31">
        <v>704.02694937000001</v>
      </c>
      <c r="M53" s="31">
        <v>698.17100539</v>
      </c>
      <c r="N53" s="31">
        <v>730.54046060999997</v>
      </c>
      <c r="O53" s="31">
        <v>746.70335336000005</v>
      </c>
      <c r="P53" s="31">
        <v>760.36648576000005</v>
      </c>
      <c r="Q53" s="31">
        <v>769.36059164999995</v>
      </c>
      <c r="R53" s="31">
        <v>771.11012484000003</v>
      </c>
      <c r="S53" s="31">
        <v>766.10681265000005</v>
      </c>
      <c r="T53" s="31">
        <v>750.56186219999995</v>
      </c>
      <c r="U53" s="31">
        <v>735.00598731000002</v>
      </c>
      <c r="V53" s="31">
        <v>727.78034619000005</v>
      </c>
      <c r="W53" s="31">
        <v>715.11760067</v>
      </c>
      <c r="X53" s="31">
        <v>714.15724093999995</v>
      </c>
      <c r="Y53" s="32">
        <v>775.72654880000005</v>
      </c>
    </row>
    <row r="54" spans="1:25" ht="15" customHeight="1" outlineLevel="1" x14ac:dyDescent="0.2">
      <c r="A54" s="2" t="s">
        <v>32</v>
      </c>
      <c r="B54" s="33">
        <f>$B$18</f>
        <v>52.82</v>
      </c>
      <c r="C54" s="34">
        <f t="shared" ref="C54:Y54" si="225">$B$18</f>
        <v>52.82</v>
      </c>
      <c r="D54" s="34">
        <f t="shared" si="225"/>
        <v>52.82</v>
      </c>
      <c r="E54" s="34">
        <f t="shared" si="225"/>
        <v>52.82</v>
      </c>
      <c r="F54" s="34">
        <f t="shared" si="225"/>
        <v>52.82</v>
      </c>
      <c r="G54" s="34">
        <f t="shared" si="225"/>
        <v>52.82</v>
      </c>
      <c r="H54" s="34">
        <f t="shared" si="225"/>
        <v>52.82</v>
      </c>
      <c r="I54" s="34">
        <f t="shared" si="225"/>
        <v>52.82</v>
      </c>
      <c r="J54" s="34">
        <f t="shared" si="225"/>
        <v>52.82</v>
      </c>
      <c r="K54" s="34">
        <f t="shared" si="225"/>
        <v>52.82</v>
      </c>
      <c r="L54" s="34">
        <f t="shared" si="225"/>
        <v>52.82</v>
      </c>
      <c r="M54" s="34">
        <f t="shared" si="225"/>
        <v>52.82</v>
      </c>
      <c r="N54" s="34">
        <f t="shared" si="225"/>
        <v>52.82</v>
      </c>
      <c r="O54" s="34">
        <f t="shared" si="225"/>
        <v>52.82</v>
      </c>
      <c r="P54" s="34">
        <f t="shared" si="225"/>
        <v>52.82</v>
      </c>
      <c r="Q54" s="34">
        <f t="shared" si="225"/>
        <v>52.82</v>
      </c>
      <c r="R54" s="34">
        <f t="shared" si="225"/>
        <v>52.82</v>
      </c>
      <c r="S54" s="34">
        <f t="shared" si="225"/>
        <v>52.82</v>
      </c>
      <c r="T54" s="34">
        <f t="shared" si="225"/>
        <v>52.82</v>
      </c>
      <c r="U54" s="34">
        <f t="shared" si="225"/>
        <v>52.82</v>
      </c>
      <c r="V54" s="34">
        <f t="shared" si="225"/>
        <v>52.82</v>
      </c>
      <c r="W54" s="34">
        <f t="shared" si="225"/>
        <v>52.82</v>
      </c>
      <c r="X54" s="34">
        <f t="shared" si="225"/>
        <v>52.82</v>
      </c>
      <c r="Y54" s="35">
        <f t="shared" si="225"/>
        <v>52.82</v>
      </c>
    </row>
    <row r="55" spans="1:25" ht="15" customHeight="1" outlineLevel="1" thickBot="1" x14ac:dyDescent="0.25">
      <c r="A55" s="2" t="s">
        <v>34</v>
      </c>
      <c r="B55" s="36">
        <f>$B$19</f>
        <v>3.6440235599999999</v>
      </c>
      <c r="C55" s="37">
        <f t="shared" ref="C55:Y55" si="226">$B$19</f>
        <v>3.6440235599999999</v>
      </c>
      <c r="D55" s="37">
        <f t="shared" si="226"/>
        <v>3.6440235599999999</v>
      </c>
      <c r="E55" s="37">
        <f t="shared" si="226"/>
        <v>3.6440235599999999</v>
      </c>
      <c r="F55" s="37">
        <f t="shared" si="226"/>
        <v>3.6440235599999999</v>
      </c>
      <c r="G55" s="37">
        <f t="shared" si="226"/>
        <v>3.6440235599999999</v>
      </c>
      <c r="H55" s="37">
        <f t="shared" si="226"/>
        <v>3.6440235599999999</v>
      </c>
      <c r="I55" s="37">
        <f t="shared" si="226"/>
        <v>3.6440235599999999</v>
      </c>
      <c r="J55" s="37">
        <f t="shared" si="226"/>
        <v>3.6440235599999999</v>
      </c>
      <c r="K55" s="37">
        <f t="shared" si="226"/>
        <v>3.6440235599999999</v>
      </c>
      <c r="L55" s="37">
        <f t="shared" si="226"/>
        <v>3.6440235599999999</v>
      </c>
      <c r="M55" s="37">
        <f t="shared" si="226"/>
        <v>3.6440235599999999</v>
      </c>
      <c r="N55" s="37">
        <f t="shared" si="226"/>
        <v>3.6440235599999999</v>
      </c>
      <c r="O55" s="37">
        <f t="shared" si="226"/>
        <v>3.6440235599999999</v>
      </c>
      <c r="P55" s="37">
        <f t="shared" si="226"/>
        <v>3.6440235599999999</v>
      </c>
      <c r="Q55" s="37">
        <f t="shared" si="226"/>
        <v>3.6440235599999999</v>
      </c>
      <c r="R55" s="37">
        <f t="shared" si="226"/>
        <v>3.6440235599999999</v>
      </c>
      <c r="S55" s="37">
        <f t="shared" si="226"/>
        <v>3.6440235599999999</v>
      </c>
      <c r="T55" s="37">
        <f t="shared" si="226"/>
        <v>3.6440235599999999</v>
      </c>
      <c r="U55" s="37">
        <f t="shared" si="226"/>
        <v>3.6440235599999999</v>
      </c>
      <c r="V55" s="37">
        <f t="shared" si="226"/>
        <v>3.6440235599999999</v>
      </c>
      <c r="W55" s="37">
        <f t="shared" si="226"/>
        <v>3.6440235599999999</v>
      </c>
      <c r="X55" s="37">
        <f t="shared" si="226"/>
        <v>3.6440235599999999</v>
      </c>
      <c r="Y55" s="38">
        <f t="shared" si="226"/>
        <v>3.6440235599999999</v>
      </c>
    </row>
    <row r="56" spans="1:25" ht="20.25" customHeight="1" thickBot="1" x14ac:dyDescent="0.25">
      <c r="A56" s="10">
        <v>11</v>
      </c>
      <c r="B56" s="26">
        <f>B57+B58+B59</f>
        <v>860.94796514000006</v>
      </c>
      <c r="C56" s="27">
        <f t="shared" ref="C56" si="227">C57+C58+C59</f>
        <v>925.59871788000009</v>
      </c>
      <c r="D56" s="27">
        <f t="shared" ref="D56" si="228">D57+D58+D59</f>
        <v>975.22416110000006</v>
      </c>
      <c r="E56" s="27">
        <f t="shared" ref="E56" si="229">E57+E58+E59</f>
        <v>984.53293513000006</v>
      </c>
      <c r="F56" s="27">
        <f t="shared" ref="F56" si="230">F57+F58+F59</f>
        <v>981.17427992000012</v>
      </c>
      <c r="G56" s="27">
        <f t="shared" ref="G56" si="231">G57+G58+G59</f>
        <v>979.19175295000014</v>
      </c>
      <c r="H56" s="27">
        <f t="shared" ref="H56" si="232">H57+H58+H59</f>
        <v>971.5648584700001</v>
      </c>
      <c r="I56" s="27">
        <f t="shared" ref="I56" si="233">I57+I58+I59</f>
        <v>925.41242303000013</v>
      </c>
      <c r="J56" s="27">
        <f t="shared" ref="J56" si="234">J57+J58+J59</f>
        <v>849.85080930000015</v>
      </c>
      <c r="K56" s="27">
        <f t="shared" ref="K56" si="235">K57+K58+K59</f>
        <v>808.27560069000015</v>
      </c>
      <c r="L56" s="27">
        <f t="shared" ref="L56" si="236">L57+L58+L59</f>
        <v>768.60308253000005</v>
      </c>
      <c r="M56" s="27">
        <f t="shared" ref="M56" si="237">M57+M58+M59</f>
        <v>767.73859732000005</v>
      </c>
      <c r="N56" s="27">
        <f t="shared" ref="N56" si="238">N57+N58+N59</f>
        <v>783.75013805000015</v>
      </c>
      <c r="O56" s="27">
        <f t="shared" ref="O56" si="239">O57+O58+O59</f>
        <v>794.63913767000008</v>
      </c>
      <c r="P56" s="27">
        <f t="shared" ref="P56" si="240">P57+P58+P59</f>
        <v>796.12432692000004</v>
      </c>
      <c r="Q56" s="27">
        <f t="shared" ref="Q56" si="241">Q57+Q58+Q59</f>
        <v>796.37987697000005</v>
      </c>
      <c r="R56" s="27">
        <f t="shared" ref="R56" si="242">R57+R58+R59</f>
        <v>788.96060968000006</v>
      </c>
      <c r="S56" s="27">
        <f t="shared" ref="S56" si="243">S57+S58+S59</f>
        <v>797.72917801000006</v>
      </c>
      <c r="T56" s="27">
        <f t="shared" ref="T56" si="244">T57+T58+T59</f>
        <v>762.45099661000006</v>
      </c>
      <c r="U56" s="27">
        <f t="shared" ref="U56" si="245">U57+U58+U59</f>
        <v>757.21514155000011</v>
      </c>
      <c r="V56" s="27">
        <f t="shared" ref="V56" si="246">V57+V58+V59</f>
        <v>727.13883521000014</v>
      </c>
      <c r="W56" s="27">
        <f t="shared" ref="W56" si="247">W57+W58+W59</f>
        <v>723.98046108000005</v>
      </c>
      <c r="X56" s="27">
        <f t="shared" ref="X56" si="248">X57+X58+X59</f>
        <v>747.37830855000016</v>
      </c>
      <c r="Y56" s="28">
        <f t="shared" ref="Y56" si="249">Y57+Y58+Y59</f>
        <v>726.05966483000009</v>
      </c>
    </row>
    <row r="57" spans="1:25" ht="51.75" customHeight="1" outlineLevel="1" x14ac:dyDescent="0.2">
      <c r="A57" s="2" t="s">
        <v>41</v>
      </c>
      <c r="B57" s="30">
        <f t="array" ref="B57:Y57">TRANSPOSE([1]Лист1!$D$279:$D$302)</f>
        <v>804.48394157999996</v>
      </c>
      <c r="C57" s="31">
        <v>869.13469431999999</v>
      </c>
      <c r="D57" s="31">
        <v>918.76013753999996</v>
      </c>
      <c r="E57" s="31">
        <v>928.06891156999995</v>
      </c>
      <c r="F57" s="31">
        <v>924.71025636000002</v>
      </c>
      <c r="G57" s="31">
        <v>922.72772939000004</v>
      </c>
      <c r="H57" s="31">
        <v>915.10083491</v>
      </c>
      <c r="I57" s="31">
        <v>868.94839947000003</v>
      </c>
      <c r="J57" s="31">
        <v>793.38678574000005</v>
      </c>
      <c r="K57" s="31">
        <v>751.81157713000005</v>
      </c>
      <c r="L57" s="31">
        <v>712.13905896999995</v>
      </c>
      <c r="M57" s="31">
        <v>711.27457375999995</v>
      </c>
      <c r="N57" s="31">
        <v>727.28611449000005</v>
      </c>
      <c r="O57" s="31">
        <v>738.17511410999998</v>
      </c>
      <c r="P57" s="31">
        <v>739.66030335999994</v>
      </c>
      <c r="Q57" s="31">
        <v>739.91585340999995</v>
      </c>
      <c r="R57" s="31">
        <v>732.49658611999996</v>
      </c>
      <c r="S57" s="31">
        <v>741.26515444999995</v>
      </c>
      <c r="T57" s="31">
        <v>705.98697304999996</v>
      </c>
      <c r="U57" s="31">
        <v>700.75111799000001</v>
      </c>
      <c r="V57" s="31">
        <v>670.67481165000004</v>
      </c>
      <c r="W57" s="31">
        <v>667.51643751999995</v>
      </c>
      <c r="X57" s="31">
        <v>690.91428499000006</v>
      </c>
      <c r="Y57" s="32">
        <v>669.59564126999999</v>
      </c>
    </row>
    <row r="58" spans="1:25" ht="15" customHeight="1" outlineLevel="1" x14ac:dyDescent="0.2">
      <c r="A58" s="2" t="s">
        <v>32</v>
      </c>
      <c r="B58" s="33">
        <f>$B$18</f>
        <v>52.82</v>
      </c>
      <c r="C58" s="34">
        <f t="shared" ref="C58:Y58" si="250">$B$18</f>
        <v>52.82</v>
      </c>
      <c r="D58" s="34">
        <f t="shared" si="250"/>
        <v>52.82</v>
      </c>
      <c r="E58" s="34">
        <f t="shared" si="250"/>
        <v>52.82</v>
      </c>
      <c r="F58" s="34">
        <f t="shared" si="250"/>
        <v>52.82</v>
      </c>
      <c r="G58" s="34">
        <f t="shared" si="250"/>
        <v>52.82</v>
      </c>
      <c r="H58" s="34">
        <f t="shared" si="250"/>
        <v>52.82</v>
      </c>
      <c r="I58" s="34">
        <f t="shared" si="250"/>
        <v>52.82</v>
      </c>
      <c r="J58" s="34">
        <f t="shared" si="250"/>
        <v>52.82</v>
      </c>
      <c r="K58" s="34">
        <f t="shared" si="250"/>
        <v>52.82</v>
      </c>
      <c r="L58" s="34">
        <f t="shared" si="250"/>
        <v>52.82</v>
      </c>
      <c r="M58" s="34">
        <f t="shared" si="250"/>
        <v>52.82</v>
      </c>
      <c r="N58" s="34">
        <f t="shared" si="250"/>
        <v>52.82</v>
      </c>
      <c r="O58" s="34">
        <f t="shared" si="250"/>
        <v>52.82</v>
      </c>
      <c r="P58" s="34">
        <f t="shared" si="250"/>
        <v>52.82</v>
      </c>
      <c r="Q58" s="34">
        <f t="shared" si="250"/>
        <v>52.82</v>
      </c>
      <c r="R58" s="34">
        <f t="shared" si="250"/>
        <v>52.82</v>
      </c>
      <c r="S58" s="34">
        <f t="shared" si="250"/>
        <v>52.82</v>
      </c>
      <c r="T58" s="34">
        <f t="shared" si="250"/>
        <v>52.82</v>
      </c>
      <c r="U58" s="34">
        <f t="shared" si="250"/>
        <v>52.82</v>
      </c>
      <c r="V58" s="34">
        <f t="shared" si="250"/>
        <v>52.82</v>
      </c>
      <c r="W58" s="34">
        <f t="shared" si="250"/>
        <v>52.82</v>
      </c>
      <c r="X58" s="34">
        <f t="shared" si="250"/>
        <v>52.82</v>
      </c>
      <c r="Y58" s="35">
        <f t="shared" si="250"/>
        <v>52.82</v>
      </c>
    </row>
    <row r="59" spans="1:25" ht="15" customHeight="1" outlineLevel="1" thickBot="1" x14ac:dyDescent="0.25">
      <c r="A59" s="2" t="s">
        <v>34</v>
      </c>
      <c r="B59" s="36">
        <f>$B$19</f>
        <v>3.6440235599999999</v>
      </c>
      <c r="C59" s="37">
        <f t="shared" ref="C59:Y59" si="251">$B$19</f>
        <v>3.6440235599999999</v>
      </c>
      <c r="D59" s="37">
        <f t="shared" si="251"/>
        <v>3.6440235599999999</v>
      </c>
      <c r="E59" s="37">
        <f t="shared" si="251"/>
        <v>3.6440235599999999</v>
      </c>
      <c r="F59" s="37">
        <f t="shared" si="251"/>
        <v>3.6440235599999999</v>
      </c>
      <c r="G59" s="37">
        <f t="shared" si="251"/>
        <v>3.6440235599999999</v>
      </c>
      <c r="H59" s="37">
        <f t="shared" si="251"/>
        <v>3.6440235599999999</v>
      </c>
      <c r="I59" s="37">
        <f t="shared" si="251"/>
        <v>3.6440235599999999</v>
      </c>
      <c r="J59" s="37">
        <f t="shared" si="251"/>
        <v>3.6440235599999999</v>
      </c>
      <c r="K59" s="37">
        <f t="shared" si="251"/>
        <v>3.6440235599999999</v>
      </c>
      <c r="L59" s="37">
        <f t="shared" si="251"/>
        <v>3.6440235599999999</v>
      </c>
      <c r="M59" s="37">
        <f t="shared" si="251"/>
        <v>3.6440235599999999</v>
      </c>
      <c r="N59" s="37">
        <f t="shared" si="251"/>
        <v>3.6440235599999999</v>
      </c>
      <c r="O59" s="37">
        <f t="shared" si="251"/>
        <v>3.6440235599999999</v>
      </c>
      <c r="P59" s="37">
        <f t="shared" si="251"/>
        <v>3.6440235599999999</v>
      </c>
      <c r="Q59" s="37">
        <f t="shared" si="251"/>
        <v>3.6440235599999999</v>
      </c>
      <c r="R59" s="37">
        <f t="shared" si="251"/>
        <v>3.6440235599999999</v>
      </c>
      <c r="S59" s="37">
        <f t="shared" si="251"/>
        <v>3.6440235599999999</v>
      </c>
      <c r="T59" s="37">
        <f t="shared" si="251"/>
        <v>3.6440235599999999</v>
      </c>
      <c r="U59" s="37">
        <f t="shared" si="251"/>
        <v>3.6440235599999999</v>
      </c>
      <c r="V59" s="37">
        <f t="shared" si="251"/>
        <v>3.6440235599999999</v>
      </c>
      <c r="W59" s="37">
        <f t="shared" si="251"/>
        <v>3.6440235599999999</v>
      </c>
      <c r="X59" s="37">
        <f t="shared" si="251"/>
        <v>3.6440235599999999</v>
      </c>
      <c r="Y59" s="38">
        <f t="shared" si="251"/>
        <v>3.6440235599999999</v>
      </c>
    </row>
    <row r="60" spans="1:25" ht="20.25" customHeight="1" thickBot="1" x14ac:dyDescent="0.25">
      <c r="A60" s="10">
        <v>12</v>
      </c>
      <c r="B60" s="26">
        <f>B61+B62+B63</f>
        <v>814.67980067000008</v>
      </c>
      <c r="C60" s="27">
        <f t="shared" ref="C60" si="252">C61+C62+C63</f>
        <v>890.87225638000007</v>
      </c>
      <c r="D60" s="27">
        <f t="shared" ref="D60" si="253">D61+D62+D63</f>
        <v>951.89879749000011</v>
      </c>
      <c r="E60" s="27">
        <f t="shared" ref="E60" si="254">E61+E62+E63</f>
        <v>978.29999361000012</v>
      </c>
      <c r="F60" s="27">
        <f t="shared" ref="F60" si="255">F61+F62+F63</f>
        <v>996.53993717000014</v>
      </c>
      <c r="G60" s="27">
        <f t="shared" ref="G60" si="256">G61+G62+G63</f>
        <v>976.13055255000006</v>
      </c>
      <c r="H60" s="27">
        <f t="shared" ref="H60" si="257">H61+H62+H63</f>
        <v>925.4266676200001</v>
      </c>
      <c r="I60" s="27">
        <f t="shared" ref="I60" si="258">I61+I62+I63</f>
        <v>833.95858565000015</v>
      </c>
      <c r="J60" s="27">
        <f t="shared" ref="J60" si="259">J61+J62+J63</f>
        <v>778.39172167000015</v>
      </c>
      <c r="K60" s="27">
        <f t="shared" ref="K60" si="260">K61+K62+K63</f>
        <v>805.94534623000015</v>
      </c>
      <c r="L60" s="27">
        <f t="shared" ref="L60" si="261">L61+L62+L63</f>
        <v>816.43262033000008</v>
      </c>
      <c r="M60" s="27">
        <f t="shared" ref="M60" si="262">M61+M62+M63</f>
        <v>824.66721079000013</v>
      </c>
      <c r="N60" s="27">
        <f t="shared" ref="N60" si="263">N61+N62+N63</f>
        <v>827.75480854000011</v>
      </c>
      <c r="O60" s="27">
        <f t="shared" ref="O60" si="264">O61+O62+O63</f>
        <v>839.39839789000007</v>
      </c>
      <c r="P60" s="27">
        <f t="shared" ref="P60" si="265">P61+P62+P63</f>
        <v>808.19368026000006</v>
      </c>
      <c r="Q60" s="27">
        <f t="shared" ref="Q60" si="266">Q61+Q62+Q63</f>
        <v>820.62600461000011</v>
      </c>
      <c r="R60" s="27">
        <f t="shared" ref="R60" si="267">R61+R62+R63</f>
        <v>808.41029311000011</v>
      </c>
      <c r="S60" s="27">
        <f t="shared" ref="S60" si="268">S61+S62+S63</f>
        <v>793.28087940000012</v>
      </c>
      <c r="T60" s="27">
        <f t="shared" ref="T60" si="269">T61+T62+T63</f>
        <v>839.88104925000005</v>
      </c>
      <c r="U60" s="27">
        <f t="shared" ref="U60" si="270">U61+U62+U63</f>
        <v>860.14755865000006</v>
      </c>
      <c r="V60" s="27">
        <f t="shared" ref="V60" si="271">V61+V62+V63</f>
        <v>877.87330273000009</v>
      </c>
      <c r="W60" s="27">
        <f t="shared" ref="W60" si="272">W61+W62+W63</f>
        <v>878.50324438000007</v>
      </c>
      <c r="X60" s="27">
        <f t="shared" ref="X60" si="273">X61+X62+X63</f>
        <v>833.90431921000015</v>
      </c>
      <c r="Y60" s="28">
        <f t="shared" ref="Y60" si="274">Y61+Y62+Y63</f>
        <v>792.4753377400001</v>
      </c>
    </row>
    <row r="61" spans="1:25" ht="51.75" customHeight="1" outlineLevel="1" x14ac:dyDescent="0.2">
      <c r="A61" s="2" t="s">
        <v>41</v>
      </c>
      <c r="B61" s="30">
        <f t="array" ref="B61:Y61">TRANSPOSE([1]Лист1!$D$303:$D$326)</f>
        <v>758.21577710999998</v>
      </c>
      <c r="C61" s="31">
        <v>834.40823281999997</v>
      </c>
      <c r="D61" s="31">
        <v>895.43477393000001</v>
      </c>
      <c r="E61" s="31">
        <v>921.83597005000001</v>
      </c>
      <c r="F61" s="31">
        <v>940.07591361000004</v>
      </c>
      <c r="G61" s="31">
        <v>919.66652898999996</v>
      </c>
      <c r="H61" s="31">
        <v>868.96264406</v>
      </c>
      <c r="I61" s="31">
        <v>777.49456209000004</v>
      </c>
      <c r="J61" s="31">
        <v>721.92769811000005</v>
      </c>
      <c r="K61" s="31">
        <v>749.48132267000005</v>
      </c>
      <c r="L61" s="31">
        <v>759.96859676999998</v>
      </c>
      <c r="M61" s="31">
        <v>768.20318723000003</v>
      </c>
      <c r="N61" s="31">
        <v>771.29078498000001</v>
      </c>
      <c r="O61" s="31">
        <v>782.93437432999997</v>
      </c>
      <c r="P61" s="31">
        <v>751.72965669999996</v>
      </c>
      <c r="Q61" s="31">
        <v>764.16198105000001</v>
      </c>
      <c r="R61" s="31">
        <v>751.94626955000001</v>
      </c>
      <c r="S61" s="31">
        <v>736.81685584000002</v>
      </c>
      <c r="T61" s="31">
        <v>783.41702568999995</v>
      </c>
      <c r="U61" s="31">
        <v>803.68353508999996</v>
      </c>
      <c r="V61" s="31">
        <v>821.40927916999999</v>
      </c>
      <c r="W61" s="31">
        <v>822.03922081999997</v>
      </c>
      <c r="X61" s="31">
        <v>777.44029565000005</v>
      </c>
      <c r="Y61" s="32">
        <v>736.01131418</v>
      </c>
    </row>
    <row r="62" spans="1:25" ht="15" customHeight="1" outlineLevel="1" x14ac:dyDescent="0.2">
      <c r="A62" s="2" t="s">
        <v>32</v>
      </c>
      <c r="B62" s="33">
        <f>$B$18</f>
        <v>52.82</v>
      </c>
      <c r="C62" s="34">
        <f t="shared" ref="C62:Y62" si="275">$B$18</f>
        <v>52.82</v>
      </c>
      <c r="D62" s="34">
        <f t="shared" si="275"/>
        <v>52.82</v>
      </c>
      <c r="E62" s="34">
        <f t="shared" si="275"/>
        <v>52.82</v>
      </c>
      <c r="F62" s="34">
        <f t="shared" si="275"/>
        <v>52.82</v>
      </c>
      <c r="G62" s="34">
        <f t="shared" si="275"/>
        <v>52.82</v>
      </c>
      <c r="H62" s="34">
        <f t="shared" si="275"/>
        <v>52.82</v>
      </c>
      <c r="I62" s="34">
        <f t="shared" si="275"/>
        <v>52.82</v>
      </c>
      <c r="J62" s="34">
        <f t="shared" si="275"/>
        <v>52.82</v>
      </c>
      <c r="K62" s="34">
        <f t="shared" si="275"/>
        <v>52.82</v>
      </c>
      <c r="L62" s="34">
        <f t="shared" si="275"/>
        <v>52.82</v>
      </c>
      <c r="M62" s="34">
        <f t="shared" si="275"/>
        <v>52.82</v>
      </c>
      <c r="N62" s="34">
        <f t="shared" si="275"/>
        <v>52.82</v>
      </c>
      <c r="O62" s="34">
        <f t="shared" si="275"/>
        <v>52.82</v>
      </c>
      <c r="P62" s="34">
        <f t="shared" si="275"/>
        <v>52.82</v>
      </c>
      <c r="Q62" s="34">
        <f t="shared" si="275"/>
        <v>52.82</v>
      </c>
      <c r="R62" s="34">
        <f t="shared" si="275"/>
        <v>52.82</v>
      </c>
      <c r="S62" s="34">
        <f t="shared" si="275"/>
        <v>52.82</v>
      </c>
      <c r="T62" s="34">
        <f t="shared" si="275"/>
        <v>52.82</v>
      </c>
      <c r="U62" s="34">
        <f t="shared" si="275"/>
        <v>52.82</v>
      </c>
      <c r="V62" s="34">
        <f t="shared" si="275"/>
        <v>52.82</v>
      </c>
      <c r="W62" s="34">
        <f t="shared" si="275"/>
        <v>52.82</v>
      </c>
      <c r="X62" s="34">
        <f t="shared" si="275"/>
        <v>52.82</v>
      </c>
      <c r="Y62" s="35">
        <f t="shared" si="275"/>
        <v>52.82</v>
      </c>
    </row>
    <row r="63" spans="1:25" ht="15" customHeight="1" outlineLevel="1" thickBot="1" x14ac:dyDescent="0.25">
      <c r="A63" s="2" t="s">
        <v>34</v>
      </c>
      <c r="B63" s="36">
        <f>$B$19</f>
        <v>3.6440235599999999</v>
      </c>
      <c r="C63" s="37">
        <f t="shared" ref="C63:Y63" si="276">$B$19</f>
        <v>3.6440235599999999</v>
      </c>
      <c r="D63" s="37">
        <f t="shared" si="276"/>
        <v>3.6440235599999999</v>
      </c>
      <c r="E63" s="37">
        <f t="shared" si="276"/>
        <v>3.6440235599999999</v>
      </c>
      <c r="F63" s="37">
        <f t="shared" si="276"/>
        <v>3.6440235599999999</v>
      </c>
      <c r="G63" s="37">
        <f t="shared" si="276"/>
        <v>3.6440235599999999</v>
      </c>
      <c r="H63" s="37">
        <f t="shared" si="276"/>
        <v>3.6440235599999999</v>
      </c>
      <c r="I63" s="37">
        <f t="shared" si="276"/>
        <v>3.6440235599999999</v>
      </c>
      <c r="J63" s="37">
        <f t="shared" si="276"/>
        <v>3.6440235599999999</v>
      </c>
      <c r="K63" s="37">
        <f t="shared" si="276"/>
        <v>3.6440235599999999</v>
      </c>
      <c r="L63" s="37">
        <f t="shared" si="276"/>
        <v>3.6440235599999999</v>
      </c>
      <c r="M63" s="37">
        <f t="shared" si="276"/>
        <v>3.6440235599999999</v>
      </c>
      <c r="N63" s="37">
        <f t="shared" si="276"/>
        <v>3.6440235599999999</v>
      </c>
      <c r="O63" s="37">
        <f t="shared" si="276"/>
        <v>3.6440235599999999</v>
      </c>
      <c r="P63" s="37">
        <f t="shared" si="276"/>
        <v>3.6440235599999999</v>
      </c>
      <c r="Q63" s="37">
        <f t="shared" si="276"/>
        <v>3.6440235599999999</v>
      </c>
      <c r="R63" s="37">
        <f t="shared" si="276"/>
        <v>3.6440235599999999</v>
      </c>
      <c r="S63" s="37">
        <f t="shared" si="276"/>
        <v>3.6440235599999999</v>
      </c>
      <c r="T63" s="37">
        <f t="shared" si="276"/>
        <v>3.6440235599999999</v>
      </c>
      <c r="U63" s="37">
        <f t="shared" si="276"/>
        <v>3.6440235599999999</v>
      </c>
      <c r="V63" s="37">
        <f t="shared" si="276"/>
        <v>3.6440235599999999</v>
      </c>
      <c r="W63" s="37">
        <f t="shared" si="276"/>
        <v>3.6440235599999999</v>
      </c>
      <c r="X63" s="37">
        <f t="shared" si="276"/>
        <v>3.6440235599999999</v>
      </c>
      <c r="Y63" s="38">
        <f t="shared" si="276"/>
        <v>3.6440235599999999</v>
      </c>
    </row>
    <row r="64" spans="1:25" ht="20.25" customHeight="1" thickBot="1" x14ac:dyDescent="0.25">
      <c r="A64" s="10">
        <v>13</v>
      </c>
      <c r="B64" s="26">
        <f>B65+B66+B67</f>
        <v>863.20817980000015</v>
      </c>
      <c r="C64" s="27">
        <f t="shared" ref="C64" si="277">C65+C66+C67</f>
        <v>932.10714293000012</v>
      </c>
      <c r="D64" s="27">
        <f t="shared" ref="D64" si="278">D65+D66+D67</f>
        <v>985.49511709000012</v>
      </c>
      <c r="E64" s="27">
        <f t="shared" ref="E64" si="279">E65+E66+E67</f>
        <v>982.63494526000011</v>
      </c>
      <c r="F64" s="27">
        <f t="shared" ref="F64" si="280">F65+F66+F67</f>
        <v>987.39317606000009</v>
      </c>
      <c r="G64" s="27">
        <f t="shared" ref="G64" si="281">G65+G66+G67</f>
        <v>989.45158638000009</v>
      </c>
      <c r="H64" s="27">
        <f t="shared" ref="H64" si="282">H65+H66+H67</f>
        <v>942.82437132000007</v>
      </c>
      <c r="I64" s="27">
        <f t="shared" ref="I64" si="283">I65+I66+I67</f>
        <v>861.58238745000006</v>
      </c>
      <c r="J64" s="27">
        <f t="shared" ref="J64" si="284">J65+J66+J67</f>
        <v>803.74180659000012</v>
      </c>
      <c r="K64" s="27">
        <f t="shared" ref="K64" si="285">K65+K66+K67</f>
        <v>801.79379086000006</v>
      </c>
      <c r="L64" s="27">
        <f t="shared" ref="L64" si="286">L65+L66+L67</f>
        <v>857.34783272000016</v>
      </c>
      <c r="M64" s="27">
        <f t="shared" ref="M64" si="287">M65+M66+M67</f>
        <v>929.17271309000012</v>
      </c>
      <c r="N64" s="27">
        <f t="shared" ref="N64" si="288">N65+N66+N67</f>
        <v>827.75563714000009</v>
      </c>
      <c r="O64" s="27">
        <f t="shared" ref="O64" si="289">O65+O66+O67</f>
        <v>823.07546338000009</v>
      </c>
      <c r="P64" s="27">
        <f t="shared" ref="P64" si="290">P65+P66+P67</f>
        <v>803.62392664000015</v>
      </c>
      <c r="Q64" s="27">
        <f t="shared" ref="Q64" si="291">Q65+Q66+Q67</f>
        <v>797.40435971000011</v>
      </c>
      <c r="R64" s="27">
        <f t="shared" ref="R64" si="292">R65+R66+R67</f>
        <v>801.19824033000009</v>
      </c>
      <c r="S64" s="27">
        <f t="shared" ref="S64" si="293">S65+S66+S67</f>
        <v>787.95601840000006</v>
      </c>
      <c r="T64" s="27">
        <f t="shared" ref="T64" si="294">T65+T66+T67</f>
        <v>847.36881713000014</v>
      </c>
      <c r="U64" s="27">
        <f t="shared" ref="U64" si="295">U65+U66+U67</f>
        <v>866.22679186000005</v>
      </c>
      <c r="V64" s="27">
        <f t="shared" ref="V64" si="296">V65+V66+V67</f>
        <v>868.39956319000009</v>
      </c>
      <c r="W64" s="27">
        <f t="shared" ref="W64" si="297">W65+W66+W67</f>
        <v>872.41510122000011</v>
      </c>
      <c r="X64" s="27">
        <f t="shared" ref="X64" si="298">X65+X66+X67</f>
        <v>850.63224050000008</v>
      </c>
      <c r="Y64" s="28">
        <f t="shared" ref="Y64" si="299">Y65+Y66+Y67</f>
        <v>802.27203607000013</v>
      </c>
    </row>
    <row r="65" spans="1:25" ht="51.75" customHeight="1" outlineLevel="1" x14ac:dyDescent="0.2">
      <c r="A65" s="29" t="s">
        <v>41</v>
      </c>
      <c r="B65" s="30">
        <f t="array" ref="B65:Y65">TRANSPOSE([1]Лист1!$D$327:$D$350)</f>
        <v>806.74415624000005</v>
      </c>
      <c r="C65" s="31">
        <v>875.64311937000002</v>
      </c>
      <c r="D65" s="31">
        <v>929.03109353000002</v>
      </c>
      <c r="E65" s="31">
        <v>926.17092170000001</v>
      </c>
      <c r="F65" s="31">
        <v>930.92915249999999</v>
      </c>
      <c r="G65" s="31">
        <v>932.98756281999999</v>
      </c>
      <c r="H65" s="31">
        <v>886.36034775999997</v>
      </c>
      <c r="I65" s="31">
        <v>805.11836388999996</v>
      </c>
      <c r="J65" s="31">
        <v>747.27778303000002</v>
      </c>
      <c r="K65" s="31">
        <v>745.32976729999996</v>
      </c>
      <c r="L65" s="31">
        <v>800.88380916000006</v>
      </c>
      <c r="M65" s="31">
        <v>872.70868953000002</v>
      </c>
      <c r="N65" s="31">
        <v>771.29161357999999</v>
      </c>
      <c r="O65" s="31">
        <v>766.61143981999999</v>
      </c>
      <c r="P65" s="31">
        <v>747.15990308000005</v>
      </c>
      <c r="Q65" s="31">
        <v>740.94033615000001</v>
      </c>
      <c r="R65" s="31">
        <v>744.73421676999999</v>
      </c>
      <c r="S65" s="31">
        <v>731.49199483999996</v>
      </c>
      <c r="T65" s="31">
        <v>790.90479357000004</v>
      </c>
      <c r="U65" s="31">
        <v>809.76276829999995</v>
      </c>
      <c r="V65" s="31">
        <v>811.93553962999999</v>
      </c>
      <c r="W65" s="31">
        <v>815.95107766000001</v>
      </c>
      <c r="X65" s="31">
        <v>794.16821693999998</v>
      </c>
      <c r="Y65" s="32">
        <v>745.80801251000003</v>
      </c>
    </row>
    <row r="66" spans="1:25" ht="15" customHeight="1" outlineLevel="1" x14ac:dyDescent="0.2">
      <c r="A66" s="2" t="s">
        <v>32</v>
      </c>
      <c r="B66" s="33">
        <f>$B$18</f>
        <v>52.82</v>
      </c>
      <c r="C66" s="34">
        <f t="shared" ref="C66:Y66" si="300">$B$18</f>
        <v>52.82</v>
      </c>
      <c r="D66" s="34">
        <f t="shared" si="300"/>
        <v>52.82</v>
      </c>
      <c r="E66" s="34">
        <f t="shared" si="300"/>
        <v>52.82</v>
      </c>
      <c r="F66" s="34">
        <f t="shared" si="300"/>
        <v>52.82</v>
      </c>
      <c r="G66" s="34">
        <f t="shared" si="300"/>
        <v>52.82</v>
      </c>
      <c r="H66" s="34">
        <f t="shared" si="300"/>
        <v>52.82</v>
      </c>
      <c r="I66" s="34">
        <f t="shared" si="300"/>
        <v>52.82</v>
      </c>
      <c r="J66" s="34">
        <f t="shared" si="300"/>
        <v>52.82</v>
      </c>
      <c r="K66" s="34">
        <f t="shared" si="300"/>
        <v>52.82</v>
      </c>
      <c r="L66" s="34">
        <f t="shared" si="300"/>
        <v>52.82</v>
      </c>
      <c r="M66" s="34">
        <f t="shared" si="300"/>
        <v>52.82</v>
      </c>
      <c r="N66" s="34">
        <f t="shared" si="300"/>
        <v>52.82</v>
      </c>
      <c r="O66" s="34">
        <f t="shared" si="300"/>
        <v>52.82</v>
      </c>
      <c r="P66" s="34">
        <f t="shared" si="300"/>
        <v>52.82</v>
      </c>
      <c r="Q66" s="34">
        <f t="shared" si="300"/>
        <v>52.82</v>
      </c>
      <c r="R66" s="34">
        <f t="shared" si="300"/>
        <v>52.82</v>
      </c>
      <c r="S66" s="34">
        <f t="shared" si="300"/>
        <v>52.82</v>
      </c>
      <c r="T66" s="34">
        <f t="shared" si="300"/>
        <v>52.82</v>
      </c>
      <c r="U66" s="34">
        <f t="shared" si="300"/>
        <v>52.82</v>
      </c>
      <c r="V66" s="34">
        <f t="shared" si="300"/>
        <v>52.82</v>
      </c>
      <c r="W66" s="34">
        <f t="shared" si="300"/>
        <v>52.82</v>
      </c>
      <c r="X66" s="34">
        <f t="shared" si="300"/>
        <v>52.82</v>
      </c>
      <c r="Y66" s="35">
        <f t="shared" si="300"/>
        <v>52.82</v>
      </c>
    </row>
    <row r="67" spans="1:25" ht="15" customHeight="1" outlineLevel="1" thickBot="1" x14ac:dyDescent="0.25">
      <c r="A67" s="2" t="s">
        <v>34</v>
      </c>
      <c r="B67" s="36">
        <f>$B$19</f>
        <v>3.6440235599999999</v>
      </c>
      <c r="C67" s="37">
        <f t="shared" ref="C67:Y67" si="301">$B$19</f>
        <v>3.6440235599999999</v>
      </c>
      <c r="D67" s="37">
        <f t="shared" si="301"/>
        <v>3.6440235599999999</v>
      </c>
      <c r="E67" s="37">
        <f t="shared" si="301"/>
        <v>3.6440235599999999</v>
      </c>
      <c r="F67" s="37">
        <f t="shared" si="301"/>
        <v>3.6440235599999999</v>
      </c>
      <c r="G67" s="37">
        <f t="shared" si="301"/>
        <v>3.6440235599999999</v>
      </c>
      <c r="H67" s="37">
        <f t="shared" si="301"/>
        <v>3.6440235599999999</v>
      </c>
      <c r="I67" s="37">
        <f t="shared" si="301"/>
        <v>3.6440235599999999</v>
      </c>
      <c r="J67" s="37">
        <f t="shared" si="301"/>
        <v>3.6440235599999999</v>
      </c>
      <c r="K67" s="37">
        <f t="shared" si="301"/>
        <v>3.6440235599999999</v>
      </c>
      <c r="L67" s="37">
        <f t="shared" si="301"/>
        <v>3.6440235599999999</v>
      </c>
      <c r="M67" s="37">
        <f t="shared" si="301"/>
        <v>3.6440235599999999</v>
      </c>
      <c r="N67" s="37">
        <f t="shared" si="301"/>
        <v>3.6440235599999999</v>
      </c>
      <c r="O67" s="37">
        <f t="shared" si="301"/>
        <v>3.6440235599999999</v>
      </c>
      <c r="P67" s="37">
        <f t="shared" si="301"/>
        <v>3.6440235599999999</v>
      </c>
      <c r="Q67" s="37">
        <f t="shared" si="301"/>
        <v>3.6440235599999999</v>
      </c>
      <c r="R67" s="37">
        <f t="shared" si="301"/>
        <v>3.6440235599999999</v>
      </c>
      <c r="S67" s="37">
        <f t="shared" si="301"/>
        <v>3.6440235599999999</v>
      </c>
      <c r="T67" s="37">
        <f t="shared" si="301"/>
        <v>3.6440235599999999</v>
      </c>
      <c r="U67" s="37">
        <f t="shared" si="301"/>
        <v>3.6440235599999999</v>
      </c>
      <c r="V67" s="37">
        <f t="shared" si="301"/>
        <v>3.6440235599999999</v>
      </c>
      <c r="W67" s="37">
        <f t="shared" si="301"/>
        <v>3.6440235599999999</v>
      </c>
      <c r="X67" s="37">
        <f t="shared" si="301"/>
        <v>3.6440235599999999</v>
      </c>
      <c r="Y67" s="38">
        <f t="shared" si="301"/>
        <v>3.6440235599999999</v>
      </c>
    </row>
    <row r="68" spans="1:25" ht="20.25" customHeight="1" thickBot="1" x14ac:dyDescent="0.25">
      <c r="A68" s="10">
        <v>14</v>
      </c>
      <c r="B68" s="26">
        <f>B69+B70+B71</f>
        <v>860.22322686000007</v>
      </c>
      <c r="C68" s="27">
        <f t="shared" ref="C68" si="302">C69+C70+C71</f>
        <v>939.98579572000006</v>
      </c>
      <c r="D68" s="27">
        <f t="shared" ref="D68" si="303">D69+D70+D71</f>
        <v>986.05717631000005</v>
      </c>
      <c r="E68" s="27">
        <f t="shared" ref="E68" si="304">E69+E70+E71</f>
        <v>972.33372110000005</v>
      </c>
      <c r="F68" s="27">
        <f t="shared" ref="F68" si="305">F69+F70+F71</f>
        <v>980.52102546000015</v>
      </c>
      <c r="G68" s="27">
        <f t="shared" ref="G68" si="306">G69+G70+G71</f>
        <v>981.23913057000016</v>
      </c>
      <c r="H68" s="27">
        <f t="shared" ref="H68" si="307">H69+H70+H71</f>
        <v>951.45242338000014</v>
      </c>
      <c r="I68" s="27">
        <f t="shared" ref="I68" si="308">I69+I70+I71</f>
        <v>930.4616066100001</v>
      </c>
      <c r="J68" s="27">
        <f t="shared" ref="J68" si="309">J69+J70+J71</f>
        <v>942.81784126000014</v>
      </c>
      <c r="K68" s="27">
        <f t="shared" ref="K68" si="310">K69+K70+K71</f>
        <v>966.29064329000005</v>
      </c>
      <c r="L68" s="27">
        <f t="shared" ref="L68" si="311">L69+L70+L71</f>
        <v>969.79788165000014</v>
      </c>
      <c r="M68" s="27">
        <f t="shared" ref="M68" si="312">M69+M70+M71</f>
        <v>982.20444467000016</v>
      </c>
      <c r="N68" s="27">
        <f t="shared" ref="N68" si="313">N69+N70+N71</f>
        <v>994.44274617000008</v>
      </c>
      <c r="O68" s="27">
        <f t="shared" ref="O68" si="314">O69+O70+O71</f>
        <v>996.91560527000013</v>
      </c>
      <c r="P68" s="27">
        <f t="shared" ref="P68" si="315">P69+P70+P71</f>
        <v>993.66949295000006</v>
      </c>
      <c r="Q68" s="27">
        <f t="shared" ref="Q68" si="316">Q69+Q70+Q71</f>
        <v>996.05652739000016</v>
      </c>
      <c r="R68" s="27">
        <f t="shared" ref="R68" si="317">R69+R70+R71</f>
        <v>992.06036275000008</v>
      </c>
      <c r="S68" s="27">
        <f t="shared" ref="S68" si="318">S69+S70+S71</f>
        <v>975.16376735000006</v>
      </c>
      <c r="T68" s="27">
        <f t="shared" ref="T68" si="319">T69+T70+T71</f>
        <v>955.16834938000011</v>
      </c>
      <c r="U68" s="27">
        <f t="shared" ref="U68" si="320">U69+U70+U71</f>
        <v>944.14260009000009</v>
      </c>
      <c r="V68" s="27">
        <f t="shared" ref="V68" si="321">V69+V70+V71</f>
        <v>937.99274679000007</v>
      </c>
      <c r="W68" s="27">
        <f t="shared" ref="W68" si="322">W69+W70+W71</f>
        <v>949.55457220000005</v>
      </c>
      <c r="X68" s="27">
        <f t="shared" ref="X68" si="323">X69+X70+X71</f>
        <v>923.20562775000008</v>
      </c>
      <c r="Y68" s="28">
        <f t="shared" ref="Y68" si="324">Y69+Y70+Y71</f>
        <v>895.47046679000005</v>
      </c>
    </row>
    <row r="69" spans="1:25" ht="51.75" customHeight="1" outlineLevel="1" x14ac:dyDescent="0.2">
      <c r="A69" s="2" t="s">
        <v>41</v>
      </c>
      <c r="B69" s="30">
        <f t="array" ref="B69:Y69">TRANSPOSE([1]Лист1!$D$351:$D$374)</f>
        <v>803.75920329999997</v>
      </c>
      <c r="C69" s="31">
        <v>883.52177215999995</v>
      </c>
      <c r="D69" s="31">
        <v>929.59315274999994</v>
      </c>
      <c r="E69" s="31">
        <v>915.86969753999995</v>
      </c>
      <c r="F69" s="31">
        <v>924.05700190000005</v>
      </c>
      <c r="G69" s="31">
        <v>924.77510701000006</v>
      </c>
      <c r="H69" s="31">
        <v>894.98839982000004</v>
      </c>
      <c r="I69" s="31">
        <v>873.99758305</v>
      </c>
      <c r="J69" s="31">
        <v>886.35381770000004</v>
      </c>
      <c r="K69" s="31">
        <v>909.82661972999995</v>
      </c>
      <c r="L69" s="31">
        <v>913.33385809000004</v>
      </c>
      <c r="M69" s="31">
        <v>925.74042111000006</v>
      </c>
      <c r="N69" s="31">
        <v>937.97872260999998</v>
      </c>
      <c r="O69" s="31">
        <v>940.45158171000003</v>
      </c>
      <c r="P69" s="31">
        <v>937.20546938999996</v>
      </c>
      <c r="Q69" s="31">
        <v>939.59250383000006</v>
      </c>
      <c r="R69" s="31">
        <v>935.59633918999998</v>
      </c>
      <c r="S69" s="31">
        <v>918.69974378999996</v>
      </c>
      <c r="T69" s="31">
        <v>898.70432582000001</v>
      </c>
      <c r="U69" s="31">
        <v>887.67857652999999</v>
      </c>
      <c r="V69" s="31">
        <v>881.52872322999997</v>
      </c>
      <c r="W69" s="31">
        <v>893.09054863999995</v>
      </c>
      <c r="X69" s="31">
        <v>866.74160418999998</v>
      </c>
      <c r="Y69" s="32">
        <v>839.00644322999995</v>
      </c>
    </row>
    <row r="70" spans="1:25" ht="15" customHeight="1" outlineLevel="1" x14ac:dyDescent="0.2">
      <c r="A70" s="2" t="s">
        <v>32</v>
      </c>
      <c r="B70" s="33">
        <f>$B$18</f>
        <v>52.82</v>
      </c>
      <c r="C70" s="34">
        <f t="shared" ref="C70:Y70" si="325">$B$18</f>
        <v>52.82</v>
      </c>
      <c r="D70" s="34">
        <f t="shared" si="325"/>
        <v>52.82</v>
      </c>
      <c r="E70" s="34">
        <f t="shared" si="325"/>
        <v>52.82</v>
      </c>
      <c r="F70" s="34">
        <f t="shared" si="325"/>
        <v>52.82</v>
      </c>
      <c r="G70" s="34">
        <f t="shared" si="325"/>
        <v>52.82</v>
      </c>
      <c r="H70" s="34">
        <f t="shared" si="325"/>
        <v>52.82</v>
      </c>
      <c r="I70" s="34">
        <f t="shared" si="325"/>
        <v>52.82</v>
      </c>
      <c r="J70" s="34">
        <f t="shared" si="325"/>
        <v>52.82</v>
      </c>
      <c r="K70" s="34">
        <f t="shared" si="325"/>
        <v>52.82</v>
      </c>
      <c r="L70" s="34">
        <f t="shared" si="325"/>
        <v>52.82</v>
      </c>
      <c r="M70" s="34">
        <f t="shared" si="325"/>
        <v>52.82</v>
      </c>
      <c r="N70" s="34">
        <f t="shared" si="325"/>
        <v>52.82</v>
      </c>
      <c r="O70" s="34">
        <f t="shared" si="325"/>
        <v>52.82</v>
      </c>
      <c r="P70" s="34">
        <f t="shared" si="325"/>
        <v>52.82</v>
      </c>
      <c r="Q70" s="34">
        <f t="shared" si="325"/>
        <v>52.82</v>
      </c>
      <c r="R70" s="34">
        <f t="shared" si="325"/>
        <v>52.82</v>
      </c>
      <c r="S70" s="34">
        <f t="shared" si="325"/>
        <v>52.82</v>
      </c>
      <c r="T70" s="34">
        <f t="shared" si="325"/>
        <v>52.82</v>
      </c>
      <c r="U70" s="34">
        <f t="shared" si="325"/>
        <v>52.82</v>
      </c>
      <c r="V70" s="34">
        <f t="shared" si="325"/>
        <v>52.82</v>
      </c>
      <c r="W70" s="34">
        <f t="shared" si="325"/>
        <v>52.82</v>
      </c>
      <c r="X70" s="34">
        <f t="shared" si="325"/>
        <v>52.82</v>
      </c>
      <c r="Y70" s="35">
        <f t="shared" si="325"/>
        <v>52.82</v>
      </c>
    </row>
    <row r="71" spans="1:25" ht="15" customHeight="1" outlineLevel="1" thickBot="1" x14ac:dyDescent="0.25">
      <c r="A71" s="2" t="s">
        <v>34</v>
      </c>
      <c r="B71" s="36">
        <f>$B$19</f>
        <v>3.6440235599999999</v>
      </c>
      <c r="C71" s="37">
        <f t="shared" ref="C71:Y71" si="326">$B$19</f>
        <v>3.6440235599999999</v>
      </c>
      <c r="D71" s="37">
        <f t="shared" si="326"/>
        <v>3.6440235599999999</v>
      </c>
      <c r="E71" s="37">
        <f t="shared" si="326"/>
        <v>3.6440235599999999</v>
      </c>
      <c r="F71" s="37">
        <f t="shared" si="326"/>
        <v>3.6440235599999999</v>
      </c>
      <c r="G71" s="37">
        <f t="shared" si="326"/>
        <v>3.6440235599999999</v>
      </c>
      <c r="H71" s="37">
        <f t="shared" si="326"/>
        <v>3.6440235599999999</v>
      </c>
      <c r="I71" s="37">
        <f t="shared" si="326"/>
        <v>3.6440235599999999</v>
      </c>
      <c r="J71" s="37">
        <f t="shared" si="326"/>
        <v>3.6440235599999999</v>
      </c>
      <c r="K71" s="37">
        <f t="shared" si="326"/>
        <v>3.6440235599999999</v>
      </c>
      <c r="L71" s="37">
        <f t="shared" si="326"/>
        <v>3.6440235599999999</v>
      </c>
      <c r="M71" s="37">
        <f t="shared" si="326"/>
        <v>3.6440235599999999</v>
      </c>
      <c r="N71" s="37">
        <f t="shared" si="326"/>
        <v>3.6440235599999999</v>
      </c>
      <c r="O71" s="37">
        <f t="shared" si="326"/>
        <v>3.6440235599999999</v>
      </c>
      <c r="P71" s="37">
        <f t="shared" si="326"/>
        <v>3.6440235599999999</v>
      </c>
      <c r="Q71" s="37">
        <f t="shared" si="326"/>
        <v>3.6440235599999999</v>
      </c>
      <c r="R71" s="37">
        <f t="shared" si="326"/>
        <v>3.6440235599999999</v>
      </c>
      <c r="S71" s="37">
        <f t="shared" si="326"/>
        <v>3.6440235599999999</v>
      </c>
      <c r="T71" s="37">
        <f t="shared" si="326"/>
        <v>3.6440235599999999</v>
      </c>
      <c r="U71" s="37">
        <f t="shared" si="326"/>
        <v>3.6440235599999999</v>
      </c>
      <c r="V71" s="37">
        <f t="shared" si="326"/>
        <v>3.6440235599999999</v>
      </c>
      <c r="W71" s="37">
        <f t="shared" si="326"/>
        <v>3.6440235599999999</v>
      </c>
      <c r="X71" s="37">
        <f t="shared" si="326"/>
        <v>3.6440235599999999</v>
      </c>
      <c r="Y71" s="38">
        <f t="shared" si="326"/>
        <v>3.6440235599999999</v>
      </c>
    </row>
    <row r="72" spans="1:25" ht="20.25" customHeight="1" thickBot="1" x14ac:dyDescent="0.25">
      <c r="A72" s="10">
        <v>15</v>
      </c>
      <c r="B72" s="26">
        <f>B73+B74+B75</f>
        <v>934.72615316000008</v>
      </c>
      <c r="C72" s="27">
        <f t="shared" ref="C72" si="327">C73+C74+C75</f>
        <v>1016.18396685</v>
      </c>
      <c r="D72" s="27">
        <f t="shared" ref="D72" si="328">D73+D74+D75</f>
        <v>1064.2678232400001</v>
      </c>
      <c r="E72" s="27">
        <f t="shared" ref="E72" si="329">E73+E74+E75</f>
        <v>1081.8977288199999</v>
      </c>
      <c r="F72" s="27">
        <f t="shared" ref="F72" si="330">F73+F74+F75</f>
        <v>1076.9589994299999</v>
      </c>
      <c r="G72" s="27">
        <f t="shared" ref="G72" si="331">G73+G74+G75</f>
        <v>1055.81262352</v>
      </c>
      <c r="H72" s="27">
        <f t="shared" ref="H72" si="332">H73+H74+H75</f>
        <v>1008.3255802600002</v>
      </c>
      <c r="I72" s="27">
        <f t="shared" ref="I72" si="333">I73+I74+I75</f>
        <v>918.98654303000012</v>
      </c>
      <c r="J72" s="27">
        <f t="shared" ref="J72" si="334">J73+J74+J75</f>
        <v>838.67044677000013</v>
      </c>
      <c r="K72" s="27">
        <f t="shared" ref="K72" si="335">K73+K74+K75</f>
        <v>852.4534107500001</v>
      </c>
      <c r="L72" s="27">
        <f t="shared" ref="L72" si="336">L73+L74+L75</f>
        <v>874.64506162000009</v>
      </c>
      <c r="M72" s="27">
        <f t="shared" ref="M72" si="337">M73+M74+M75</f>
        <v>839.94402957000011</v>
      </c>
      <c r="N72" s="27">
        <f t="shared" ref="N72" si="338">N73+N74+N75</f>
        <v>883.89739364000013</v>
      </c>
      <c r="O72" s="27">
        <f t="shared" ref="O72" si="339">O73+O74+O75</f>
        <v>878.91960291000009</v>
      </c>
      <c r="P72" s="27">
        <f t="shared" ref="P72" si="340">P73+P74+P75</f>
        <v>883.75591134000013</v>
      </c>
      <c r="Q72" s="27">
        <f t="shared" ref="Q72" si="341">Q73+Q74+Q75</f>
        <v>905.16039392000005</v>
      </c>
      <c r="R72" s="27">
        <f t="shared" ref="R72" si="342">R73+R74+R75</f>
        <v>894.91722274000006</v>
      </c>
      <c r="S72" s="27">
        <f t="shared" ref="S72" si="343">S73+S74+S75</f>
        <v>869.10674485000015</v>
      </c>
      <c r="T72" s="27">
        <f t="shared" ref="T72" si="344">T73+T74+T75</f>
        <v>866.46627888000012</v>
      </c>
      <c r="U72" s="27">
        <f t="shared" ref="U72" si="345">U73+U74+U75</f>
        <v>896.90513708000015</v>
      </c>
      <c r="V72" s="27">
        <f t="shared" ref="V72" si="346">V73+V74+V75</f>
        <v>890.41647233000015</v>
      </c>
      <c r="W72" s="27">
        <f t="shared" ref="W72" si="347">W73+W74+W75</f>
        <v>919.14106384000013</v>
      </c>
      <c r="X72" s="27">
        <f t="shared" ref="X72" si="348">X73+X74+X75</f>
        <v>876.58485259000008</v>
      </c>
      <c r="Y72" s="28">
        <f t="shared" ref="Y72" si="349">Y73+Y74+Y75</f>
        <v>852.05541232000007</v>
      </c>
    </row>
    <row r="73" spans="1:25" ht="51.75" customHeight="1" outlineLevel="1" x14ac:dyDescent="0.2">
      <c r="A73" s="2" t="s">
        <v>41</v>
      </c>
      <c r="B73" s="30">
        <f t="array" ref="B73:Y73">TRANSPOSE([1]Лист1!$D$375:$D$398)</f>
        <v>878.26212959999998</v>
      </c>
      <c r="C73" s="31">
        <v>959.71994328999995</v>
      </c>
      <c r="D73" s="31">
        <v>1007.80379968</v>
      </c>
      <c r="E73" s="31">
        <v>1025.4337052599999</v>
      </c>
      <c r="F73" s="31">
        <v>1020.49497587</v>
      </c>
      <c r="G73" s="31">
        <v>999.34859996</v>
      </c>
      <c r="H73" s="31">
        <v>951.86155670000005</v>
      </c>
      <c r="I73" s="31">
        <v>862.52251947000002</v>
      </c>
      <c r="J73" s="31">
        <v>782.20642321000003</v>
      </c>
      <c r="K73" s="31">
        <v>795.98938719</v>
      </c>
      <c r="L73" s="31">
        <v>818.18103805999999</v>
      </c>
      <c r="M73" s="31">
        <v>783.48000601000001</v>
      </c>
      <c r="N73" s="31">
        <v>827.43337008000003</v>
      </c>
      <c r="O73" s="31">
        <v>822.45557934999999</v>
      </c>
      <c r="P73" s="31">
        <v>827.29188778000002</v>
      </c>
      <c r="Q73" s="31">
        <v>848.69637035999995</v>
      </c>
      <c r="R73" s="31">
        <v>838.45319917999996</v>
      </c>
      <c r="S73" s="31">
        <v>812.64272129000005</v>
      </c>
      <c r="T73" s="31">
        <v>810.00225532000002</v>
      </c>
      <c r="U73" s="31">
        <v>840.44111352000004</v>
      </c>
      <c r="V73" s="31">
        <v>833.95244877000005</v>
      </c>
      <c r="W73" s="31">
        <v>862.67704028000003</v>
      </c>
      <c r="X73" s="31">
        <v>820.12082902999998</v>
      </c>
      <c r="Y73" s="32">
        <v>795.59138875999997</v>
      </c>
    </row>
    <row r="74" spans="1:25" ht="15" customHeight="1" outlineLevel="1" x14ac:dyDescent="0.2">
      <c r="A74" s="2" t="s">
        <v>32</v>
      </c>
      <c r="B74" s="33">
        <f>$B$18</f>
        <v>52.82</v>
      </c>
      <c r="C74" s="34">
        <f t="shared" ref="C74:Y74" si="350">$B$18</f>
        <v>52.82</v>
      </c>
      <c r="D74" s="34">
        <f t="shared" si="350"/>
        <v>52.82</v>
      </c>
      <c r="E74" s="34">
        <f t="shared" si="350"/>
        <v>52.82</v>
      </c>
      <c r="F74" s="34">
        <f t="shared" si="350"/>
        <v>52.82</v>
      </c>
      <c r="G74" s="34">
        <f t="shared" si="350"/>
        <v>52.82</v>
      </c>
      <c r="H74" s="34">
        <f t="shared" si="350"/>
        <v>52.82</v>
      </c>
      <c r="I74" s="34">
        <f t="shared" si="350"/>
        <v>52.82</v>
      </c>
      <c r="J74" s="34">
        <f t="shared" si="350"/>
        <v>52.82</v>
      </c>
      <c r="K74" s="34">
        <f t="shared" si="350"/>
        <v>52.82</v>
      </c>
      <c r="L74" s="34">
        <f t="shared" si="350"/>
        <v>52.82</v>
      </c>
      <c r="M74" s="34">
        <f t="shared" si="350"/>
        <v>52.82</v>
      </c>
      <c r="N74" s="34">
        <f t="shared" si="350"/>
        <v>52.82</v>
      </c>
      <c r="O74" s="34">
        <f t="shared" si="350"/>
        <v>52.82</v>
      </c>
      <c r="P74" s="34">
        <f t="shared" si="350"/>
        <v>52.82</v>
      </c>
      <c r="Q74" s="34">
        <f t="shared" si="350"/>
        <v>52.82</v>
      </c>
      <c r="R74" s="34">
        <f t="shared" si="350"/>
        <v>52.82</v>
      </c>
      <c r="S74" s="34">
        <f t="shared" si="350"/>
        <v>52.82</v>
      </c>
      <c r="T74" s="34">
        <f t="shared" si="350"/>
        <v>52.82</v>
      </c>
      <c r="U74" s="34">
        <f t="shared" si="350"/>
        <v>52.82</v>
      </c>
      <c r="V74" s="34">
        <f t="shared" si="350"/>
        <v>52.82</v>
      </c>
      <c r="W74" s="34">
        <f t="shared" si="350"/>
        <v>52.82</v>
      </c>
      <c r="X74" s="34">
        <f t="shared" si="350"/>
        <v>52.82</v>
      </c>
      <c r="Y74" s="35">
        <f t="shared" si="350"/>
        <v>52.82</v>
      </c>
    </row>
    <row r="75" spans="1:25" ht="15" customHeight="1" outlineLevel="1" thickBot="1" x14ac:dyDescent="0.25">
      <c r="A75" s="2" t="s">
        <v>34</v>
      </c>
      <c r="B75" s="36">
        <f>$B$19</f>
        <v>3.6440235599999999</v>
      </c>
      <c r="C75" s="37">
        <f t="shared" ref="C75:Y75" si="351">$B$19</f>
        <v>3.6440235599999999</v>
      </c>
      <c r="D75" s="37">
        <f t="shared" si="351"/>
        <v>3.6440235599999999</v>
      </c>
      <c r="E75" s="37">
        <f t="shared" si="351"/>
        <v>3.6440235599999999</v>
      </c>
      <c r="F75" s="37">
        <f t="shared" si="351"/>
        <v>3.6440235599999999</v>
      </c>
      <c r="G75" s="37">
        <f t="shared" si="351"/>
        <v>3.6440235599999999</v>
      </c>
      <c r="H75" s="37">
        <f t="shared" si="351"/>
        <v>3.6440235599999999</v>
      </c>
      <c r="I75" s="37">
        <f t="shared" si="351"/>
        <v>3.6440235599999999</v>
      </c>
      <c r="J75" s="37">
        <f t="shared" si="351"/>
        <v>3.6440235599999999</v>
      </c>
      <c r="K75" s="37">
        <f t="shared" si="351"/>
        <v>3.6440235599999999</v>
      </c>
      <c r="L75" s="37">
        <f t="shared" si="351"/>
        <v>3.6440235599999999</v>
      </c>
      <c r="M75" s="37">
        <f t="shared" si="351"/>
        <v>3.6440235599999999</v>
      </c>
      <c r="N75" s="37">
        <f t="shared" si="351"/>
        <v>3.6440235599999999</v>
      </c>
      <c r="O75" s="37">
        <f t="shared" si="351"/>
        <v>3.6440235599999999</v>
      </c>
      <c r="P75" s="37">
        <f t="shared" si="351"/>
        <v>3.6440235599999999</v>
      </c>
      <c r="Q75" s="37">
        <f t="shared" si="351"/>
        <v>3.6440235599999999</v>
      </c>
      <c r="R75" s="37">
        <f t="shared" si="351"/>
        <v>3.6440235599999999</v>
      </c>
      <c r="S75" s="37">
        <f t="shared" si="351"/>
        <v>3.6440235599999999</v>
      </c>
      <c r="T75" s="37">
        <f t="shared" si="351"/>
        <v>3.6440235599999999</v>
      </c>
      <c r="U75" s="37">
        <f t="shared" si="351"/>
        <v>3.6440235599999999</v>
      </c>
      <c r="V75" s="37">
        <f t="shared" si="351"/>
        <v>3.6440235599999999</v>
      </c>
      <c r="W75" s="37">
        <f t="shared" si="351"/>
        <v>3.6440235599999999</v>
      </c>
      <c r="X75" s="37">
        <f t="shared" si="351"/>
        <v>3.6440235599999999</v>
      </c>
      <c r="Y75" s="38">
        <f t="shared" si="351"/>
        <v>3.6440235599999999</v>
      </c>
    </row>
    <row r="76" spans="1:25" ht="20.25" customHeight="1" thickBot="1" x14ac:dyDescent="0.25">
      <c r="A76" s="10">
        <v>16</v>
      </c>
      <c r="B76" s="26">
        <f>B77+B78+B79</f>
        <v>857.13825870000005</v>
      </c>
      <c r="C76" s="27">
        <f t="shared" ref="C76" si="352">C77+C78+C79</f>
        <v>928.55438571000013</v>
      </c>
      <c r="D76" s="27">
        <f t="shared" ref="D76" si="353">D77+D78+D79</f>
        <v>982.12335756000004</v>
      </c>
      <c r="E76" s="27">
        <f t="shared" ref="E76" si="354">E77+E78+E79</f>
        <v>995.33355272000006</v>
      </c>
      <c r="F76" s="27">
        <f t="shared" ref="F76" si="355">F77+F78+F79</f>
        <v>999.5204530100001</v>
      </c>
      <c r="G76" s="27">
        <f t="shared" ref="G76" si="356">G77+G78+G79</f>
        <v>981.56369325000014</v>
      </c>
      <c r="H76" s="27">
        <f t="shared" ref="H76" si="357">H77+H78+H79</f>
        <v>946.54483079000011</v>
      </c>
      <c r="I76" s="27">
        <f t="shared" ref="I76" si="358">I77+I78+I79</f>
        <v>887.16906733000008</v>
      </c>
      <c r="J76" s="27">
        <f t="shared" ref="J76" si="359">J77+J78+J79</f>
        <v>828.60786416000008</v>
      </c>
      <c r="K76" s="27">
        <f t="shared" ref="K76" si="360">K77+K78+K79</f>
        <v>875.42209991000016</v>
      </c>
      <c r="L76" s="27">
        <f t="shared" ref="L76" si="361">L77+L78+L79</f>
        <v>893.42997447000005</v>
      </c>
      <c r="M76" s="27">
        <f t="shared" ref="M76" si="362">M77+M78+M79</f>
        <v>825.12315545000013</v>
      </c>
      <c r="N76" s="27">
        <f t="shared" ref="N76" si="363">N77+N78+N79</f>
        <v>771.28108978000012</v>
      </c>
      <c r="O76" s="27">
        <f t="shared" ref="O76" si="364">O77+O78+O79</f>
        <v>786.70980622000013</v>
      </c>
      <c r="P76" s="27">
        <f t="shared" ref="P76" si="365">P77+P78+P79</f>
        <v>793.4365429500001</v>
      </c>
      <c r="Q76" s="27">
        <f t="shared" ref="Q76" si="366">Q77+Q78+Q79</f>
        <v>792.50141751000012</v>
      </c>
      <c r="R76" s="27">
        <f t="shared" ref="R76" si="367">R77+R78+R79</f>
        <v>780.68586916000015</v>
      </c>
      <c r="S76" s="27">
        <f t="shared" ref="S76" si="368">S77+S78+S79</f>
        <v>842.28929512000013</v>
      </c>
      <c r="T76" s="27">
        <f t="shared" ref="T76" si="369">T77+T78+T79</f>
        <v>846.41575058000012</v>
      </c>
      <c r="U76" s="27">
        <f t="shared" ref="U76" si="370">U77+U78+U79</f>
        <v>856.29551002000005</v>
      </c>
      <c r="V76" s="27">
        <f t="shared" ref="V76" si="371">V77+V78+V79</f>
        <v>853.62491002000013</v>
      </c>
      <c r="W76" s="27">
        <f t="shared" ref="W76" si="372">W77+W78+W79</f>
        <v>881.81648294000013</v>
      </c>
      <c r="X76" s="27">
        <f t="shared" ref="X76" si="373">X77+X78+X79</f>
        <v>864.73283422000009</v>
      </c>
      <c r="Y76" s="28">
        <f t="shared" ref="Y76" si="374">Y77+Y78+Y79</f>
        <v>799.88438028000007</v>
      </c>
    </row>
    <row r="77" spans="1:25" ht="51.75" customHeight="1" outlineLevel="1" x14ac:dyDescent="0.2">
      <c r="A77" s="2" t="s">
        <v>41</v>
      </c>
      <c r="B77" s="30">
        <f t="array" ref="B77:Y77">TRANSPOSE([1]Лист1!$D$399:$D$422)</f>
        <v>800.67423513999995</v>
      </c>
      <c r="C77" s="31">
        <v>872.09036215000003</v>
      </c>
      <c r="D77" s="31">
        <v>925.65933399999994</v>
      </c>
      <c r="E77" s="31">
        <v>938.86952915999996</v>
      </c>
      <c r="F77" s="31">
        <v>943.05642945</v>
      </c>
      <c r="G77" s="31">
        <v>925.09966969000004</v>
      </c>
      <c r="H77" s="31">
        <v>890.08080723</v>
      </c>
      <c r="I77" s="31">
        <v>830.70504376999997</v>
      </c>
      <c r="J77" s="31">
        <v>772.14384059999998</v>
      </c>
      <c r="K77" s="31">
        <v>818.95807635000006</v>
      </c>
      <c r="L77" s="31">
        <v>836.96595090999995</v>
      </c>
      <c r="M77" s="31">
        <v>768.65913189000003</v>
      </c>
      <c r="N77" s="31">
        <v>714.81706622000002</v>
      </c>
      <c r="O77" s="31">
        <v>730.24578266000003</v>
      </c>
      <c r="P77" s="31">
        <v>736.97251939</v>
      </c>
      <c r="Q77" s="31">
        <v>736.03739395000002</v>
      </c>
      <c r="R77" s="31">
        <v>724.22184560000005</v>
      </c>
      <c r="S77" s="31">
        <v>785.82527156000003</v>
      </c>
      <c r="T77" s="31">
        <v>789.95172702000002</v>
      </c>
      <c r="U77" s="31">
        <v>799.83148645999995</v>
      </c>
      <c r="V77" s="31">
        <v>797.16088646000003</v>
      </c>
      <c r="W77" s="31">
        <v>825.35245938000003</v>
      </c>
      <c r="X77" s="31">
        <v>808.26881065999999</v>
      </c>
      <c r="Y77" s="32">
        <v>743.42035671999997</v>
      </c>
    </row>
    <row r="78" spans="1:25" ht="15" customHeight="1" outlineLevel="1" x14ac:dyDescent="0.2">
      <c r="A78" s="2" t="s">
        <v>32</v>
      </c>
      <c r="B78" s="33">
        <f>$B$18</f>
        <v>52.82</v>
      </c>
      <c r="C78" s="34">
        <f t="shared" ref="C78:Y78" si="375">$B$18</f>
        <v>52.82</v>
      </c>
      <c r="D78" s="34">
        <f t="shared" si="375"/>
        <v>52.82</v>
      </c>
      <c r="E78" s="34">
        <f t="shared" si="375"/>
        <v>52.82</v>
      </c>
      <c r="F78" s="34">
        <f t="shared" si="375"/>
        <v>52.82</v>
      </c>
      <c r="G78" s="34">
        <f t="shared" si="375"/>
        <v>52.82</v>
      </c>
      <c r="H78" s="34">
        <f t="shared" si="375"/>
        <v>52.82</v>
      </c>
      <c r="I78" s="34">
        <f t="shared" si="375"/>
        <v>52.82</v>
      </c>
      <c r="J78" s="34">
        <f t="shared" si="375"/>
        <v>52.82</v>
      </c>
      <c r="K78" s="34">
        <f t="shared" si="375"/>
        <v>52.82</v>
      </c>
      <c r="L78" s="34">
        <f t="shared" si="375"/>
        <v>52.82</v>
      </c>
      <c r="M78" s="34">
        <f t="shared" si="375"/>
        <v>52.82</v>
      </c>
      <c r="N78" s="34">
        <f t="shared" si="375"/>
        <v>52.82</v>
      </c>
      <c r="O78" s="34">
        <f t="shared" si="375"/>
        <v>52.82</v>
      </c>
      <c r="P78" s="34">
        <f t="shared" si="375"/>
        <v>52.82</v>
      </c>
      <c r="Q78" s="34">
        <f t="shared" si="375"/>
        <v>52.82</v>
      </c>
      <c r="R78" s="34">
        <f t="shared" si="375"/>
        <v>52.82</v>
      </c>
      <c r="S78" s="34">
        <f t="shared" si="375"/>
        <v>52.82</v>
      </c>
      <c r="T78" s="34">
        <f t="shared" si="375"/>
        <v>52.82</v>
      </c>
      <c r="U78" s="34">
        <f t="shared" si="375"/>
        <v>52.82</v>
      </c>
      <c r="V78" s="34">
        <f t="shared" si="375"/>
        <v>52.82</v>
      </c>
      <c r="W78" s="34">
        <f t="shared" si="375"/>
        <v>52.82</v>
      </c>
      <c r="X78" s="34">
        <f t="shared" si="375"/>
        <v>52.82</v>
      </c>
      <c r="Y78" s="35">
        <f t="shared" si="375"/>
        <v>52.82</v>
      </c>
    </row>
    <row r="79" spans="1:25" ht="15" customHeight="1" outlineLevel="1" thickBot="1" x14ac:dyDescent="0.25">
      <c r="A79" s="2" t="s">
        <v>34</v>
      </c>
      <c r="B79" s="36">
        <f>$B$19</f>
        <v>3.6440235599999999</v>
      </c>
      <c r="C79" s="37">
        <f t="shared" ref="C79:Y79" si="376">$B$19</f>
        <v>3.6440235599999999</v>
      </c>
      <c r="D79" s="37">
        <f t="shared" si="376"/>
        <v>3.6440235599999999</v>
      </c>
      <c r="E79" s="37">
        <f t="shared" si="376"/>
        <v>3.6440235599999999</v>
      </c>
      <c r="F79" s="37">
        <f t="shared" si="376"/>
        <v>3.6440235599999999</v>
      </c>
      <c r="G79" s="37">
        <f t="shared" si="376"/>
        <v>3.6440235599999999</v>
      </c>
      <c r="H79" s="37">
        <f t="shared" si="376"/>
        <v>3.6440235599999999</v>
      </c>
      <c r="I79" s="37">
        <f t="shared" si="376"/>
        <v>3.6440235599999999</v>
      </c>
      <c r="J79" s="37">
        <f t="shared" si="376"/>
        <v>3.6440235599999999</v>
      </c>
      <c r="K79" s="37">
        <f t="shared" si="376"/>
        <v>3.6440235599999999</v>
      </c>
      <c r="L79" s="37">
        <f t="shared" si="376"/>
        <v>3.6440235599999999</v>
      </c>
      <c r="M79" s="37">
        <f t="shared" si="376"/>
        <v>3.6440235599999999</v>
      </c>
      <c r="N79" s="37">
        <f t="shared" si="376"/>
        <v>3.6440235599999999</v>
      </c>
      <c r="O79" s="37">
        <f t="shared" si="376"/>
        <v>3.6440235599999999</v>
      </c>
      <c r="P79" s="37">
        <f t="shared" si="376"/>
        <v>3.6440235599999999</v>
      </c>
      <c r="Q79" s="37">
        <f t="shared" si="376"/>
        <v>3.6440235599999999</v>
      </c>
      <c r="R79" s="37">
        <f t="shared" si="376"/>
        <v>3.6440235599999999</v>
      </c>
      <c r="S79" s="37">
        <f t="shared" si="376"/>
        <v>3.6440235599999999</v>
      </c>
      <c r="T79" s="37">
        <f t="shared" si="376"/>
        <v>3.6440235599999999</v>
      </c>
      <c r="U79" s="37">
        <f t="shared" si="376"/>
        <v>3.6440235599999999</v>
      </c>
      <c r="V79" s="37">
        <f t="shared" si="376"/>
        <v>3.6440235599999999</v>
      </c>
      <c r="W79" s="37">
        <f t="shared" si="376"/>
        <v>3.6440235599999999</v>
      </c>
      <c r="X79" s="37">
        <f t="shared" si="376"/>
        <v>3.6440235599999999</v>
      </c>
      <c r="Y79" s="38">
        <f t="shared" si="376"/>
        <v>3.6440235599999999</v>
      </c>
    </row>
    <row r="80" spans="1:25" ht="20.25" customHeight="1" thickBot="1" x14ac:dyDescent="0.25">
      <c r="A80" s="10">
        <v>17</v>
      </c>
      <c r="B80" s="26">
        <f>B81+B82+B83</f>
        <v>836.40500750000012</v>
      </c>
      <c r="C80" s="27">
        <f t="shared" ref="C80" si="377">C81+C82+C83</f>
        <v>910.71720275000007</v>
      </c>
      <c r="D80" s="27">
        <f t="shared" ref="D80" si="378">D81+D82+D83</f>
        <v>950.13852588000009</v>
      </c>
      <c r="E80" s="27">
        <f t="shared" ref="E80" si="379">E81+E82+E83</f>
        <v>961.38490814000011</v>
      </c>
      <c r="F80" s="27">
        <f t="shared" ref="F80" si="380">F81+F82+F83</f>
        <v>964.34269497000014</v>
      </c>
      <c r="G80" s="27">
        <f t="shared" ref="G80" si="381">G81+G82+G83</f>
        <v>956.72840263000012</v>
      </c>
      <c r="H80" s="27">
        <f t="shared" ref="H80" si="382">H81+H82+H83</f>
        <v>951.20497480000006</v>
      </c>
      <c r="I80" s="27">
        <f t="shared" ref="I80" si="383">I81+I82+I83</f>
        <v>898.33763254000007</v>
      </c>
      <c r="J80" s="27">
        <f t="shared" ref="J80" si="384">J81+J82+J83</f>
        <v>854.6421911000001</v>
      </c>
      <c r="K80" s="27">
        <f t="shared" ref="K80" si="385">K81+K82+K83</f>
        <v>818.6989311100001</v>
      </c>
      <c r="L80" s="27">
        <f t="shared" ref="L80" si="386">L81+L82+L83</f>
        <v>850.01245992000008</v>
      </c>
      <c r="M80" s="27">
        <f t="shared" ref="M80" si="387">M81+M82+M83</f>
        <v>803.1600948900001</v>
      </c>
      <c r="N80" s="27">
        <f t="shared" ref="N80" si="388">N81+N82+N83</f>
        <v>817.26583691000008</v>
      </c>
      <c r="O80" s="27">
        <f t="shared" ref="O80" si="389">O81+O82+O83</f>
        <v>832.45261697000012</v>
      </c>
      <c r="P80" s="27">
        <f t="shared" ref="P80" si="390">P81+P82+P83</f>
        <v>865.00921433000008</v>
      </c>
      <c r="Q80" s="27">
        <f t="shared" ref="Q80" si="391">Q81+Q82+Q83</f>
        <v>883.30423399000006</v>
      </c>
      <c r="R80" s="27">
        <f t="shared" ref="R80" si="392">R81+R82+R83</f>
        <v>866.42871279000008</v>
      </c>
      <c r="S80" s="27">
        <f t="shared" ref="S80" si="393">S81+S82+S83</f>
        <v>837.28147138000008</v>
      </c>
      <c r="T80" s="27">
        <f t="shared" ref="T80" si="394">T81+T82+T83</f>
        <v>866.90874548000011</v>
      </c>
      <c r="U80" s="27">
        <f t="shared" ref="U80" si="395">U81+U82+U83</f>
        <v>873.47608993000006</v>
      </c>
      <c r="V80" s="27">
        <f t="shared" ref="V80" si="396">V81+V82+V83</f>
        <v>867.98090833000015</v>
      </c>
      <c r="W80" s="27">
        <f t="shared" ref="W80" si="397">W81+W82+W83</f>
        <v>879.50654697000004</v>
      </c>
      <c r="X80" s="27">
        <f t="shared" ref="X80" si="398">X81+X82+X83</f>
        <v>859.22577700000011</v>
      </c>
      <c r="Y80" s="28">
        <f t="shared" ref="Y80" si="399">Y81+Y82+Y83</f>
        <v>817.80090244000007</v>
      </c>
    </row>
    <row r="81" spans="1:25" ht="51.75" customHeight="1" outlineLevel="1" x14ac:dyDescent="0.2">
      <c r="A81" s="2" t="s">
        <v>41</v>
      </c>
      <c r="B81" s="30">
        <f t="array" ref="B81:Y81">TRANSPOSE([1]Лист1!$D$423:$D$446)</f>
        <v>779.94098394000002</v>
      </c>
      <c r="C81" s="31">
        <v>854.25317918999997</v>
      </c>
      <c r="D81" s="31">
        <v>893.67450231999999</v>
      </c>
      <c r="E81" s="31">
        <v>904.92088458000001</v>
      </c>
      <c r="F81" s="31">
        <v>907.87867141000004</v>
      </c>
      <c r="G81" s="31">
        <v>900.26437907000002</v>
      </c>
      <c r="H81" s="31">
        <v>894.74095123999996</v>
      </c>
      <c r="I81" s="31">
        <v>841.87360897999997</v>
      </c>
      <c r="J81" s="31">
        <v>798.17816754</v>
      </c>
      <c r="K81" s="31">
        <v>762.23490755</v>
      </c>
      <c r="L81" s="31">
        <v>793.54843635999998</v>
      </c>
      <c r="M81" s="31">
        <v>746.69607133</v>
      </c>
      <c r="N81" s="31">
        <v>760.80181334999997</v>
      </c>
      <c r="O81" s="31">
        <v>775.98859341000002</v>
      </c>
      <c r="P81" s="31">
        <v>808.54519076999998</v>
      </c>
      <c r="Q81" s="31">
        <v>826.84021042999996</v>
      </c>
      <c r="R81" s="31">
        <v>809.96468922999998</v>
      </c>
      <c r="S81" s="31">
        <v>780.81744781999998</v>
      </c>
      <c r="T81" s="31">
        <v>810.44472192000001</v>
      </c>
      <c r="U81" s="31">
        <v>817.01206636999996</v>
      </c>
      <c r="V81" s="31">
        <v>811.51688477000005</v>
      </c>
      <c r="W81" s="31">
        <v>823.04252340999994</v>
      </c>
      <c r="X81" s="31">
        <v>802.76175344000001</v>
      </c>
      <c r="Y81" s="32">
        <v>761.33687887999997</v>
      </c>
    </row>
    <row r="82" spans="1:25" ht="15" customHeight="1" outlineLevel="1" x14ac:dyDescent="0.2">
      <c r="A82" s="2" t="s">
        <v>32</v>
      </c>
      <c r="B82" s="33">
        <f>$B$18</f>
        <v>52.82</v>
      </c>
      <c r="C82" s="34">
        <f t="shared" ref="C82:Y82" si="400">$B$18</f>
        <v>52.82</v>
      </c>
      <c r="D82" s="34">
        <f t="shared" si="400"/>
        <v>52.82</v>
      </c>
      <c r="E82" s="34">
        <f t="shared" si="400"/>
        <v>52.82</v>
      </c>
      <c r="F82" s="34">
        <f t="shared" si="400"/>
        <v>52.82</v>
      </c>
      <c r="G82" s="34">
        <f t="shared" si="400"/>
        <v>52.82</v>
      </c>
      <c r="H82" s="34">
        <f t="shared" si="400"/>
        <v>52.82</v>
      </c>
      <c r="I82" s="34">
        <f t="shared" si="400"/>
        <v>52.82</v>
      </c>
      <c r="J82" s="34">
        <f t="shared" si="400"/>
        <v>52.82</v>
      </c>
      <c r="K82" s="34">
        <f t="shared" si="400"/>
        <v>52.82</v>
      </c>
      <c r="L82" s="34">
        <f t="shared" si="400"/>
        <v>52.82</v>
      </c>
      <c r="M82" s="34">
        <f t="shared" si="400"/>
        <v>52.82</v>
      </c>
      <c r="N82" s="34">
        <f t="shared" si="400"/>
        <v>52.82</v>
      </c>
      <c r="O82" s="34">
        <f t="shared" si="400"/>
        <v>52.82</v>
      </c>
      <c r="P82" s="34">
        <f t="shared" si="400"/>
        <v>52.82</v>
      </c>
      <c r="Q82" s="34">
        <f t="shared" si="400"/>
        <v>52.82</v>
      </c>
      <c r="R82" s="34">
        <f t="shared" si="400"/>
        <v>52.82</v>
      </c>
      <c r="S82" s="34">
        <f t="shared" si="400"/>
        <v>52.82</v>
      </c>
      <c r="T82" s="34">
        <f t="shared" si="400"/>
        <v>52.82</v>
      </c>
      <c r="U82" s="34">
        <f t="shared" si="400"/>
        <v>52.82</v>
      </c>
      <c r="V82" s="34">
        <f t="shared" si="400"/>
        <v>52.82</v>
      </c>
      <c r="W82" s="34">
        <f t="shared" si="400"/>
        <v>52.82</v>
      </c>
      <c r="X82" s="34">
        <f t="shared" si="400"/>
        <v>52.82</v>
      </c>
      <c r="Y82" s="35">
        <f t="shared" si="400"/>
        <v>52.82</v>
      </c>
    </row>
    <row r="83" spans="1:25" ht="15" customHeight="1" outlineLevel="1" thickBot="1" x14ac:dyDescent="0.25">
      <c r="A83" s="2" t="s">
        <v>34</v>
      </c>
      <c r="B83" s="36">
        <f>$B$19</f>
        <v>3.6440235599999999</v>
      </c>
      <c r="C83" s="37">
        <f t="shared" ref="C83:Y83" si="401">$B$19</f>
        <v>3.6440235599999999</v>
      </c>
      <c r="D83" s="37">
        <f t="shared" si="401"/>
        <v>3.6440235599999999</v>
      </c>
      <c r="E83" s="37">
        <f t="shared" si="401"/>
        <v>3.6440235599999999</v>
      </c>
      <c r="F83" s="37">
        <f t="shared" si="401"/>
        <v>3.6440235599999999</v>
      </c>
      <c r="G83" s="37">
        <f t="shared" si="401"/>
        <v>3.6440235599999999</v>
      </c>
      <c r="H83" s="37">
        <f t="shared" si="401"/>
        <v>3.6440235599999999</v>
      </c>
      <c r="I83" s="37">
        <f t="shared" si="401"/>
        <v>3.6440235599999999</v>
      </c>
      <c r="J83" s="37">
        <f t="shared" si="401"/>
        <v>3.6440235599999999</v>
      </c>
      <c r="K83" s="37">
        <f t="shared" si="401"/>
        <v>3.6440235599999999</v>
      </c>
      <c r="L83" s="37">
        <f t="shared" si="401"/>
        <v>3.6440235599999999</v>
      </c>
      <c r="M83" s="37">
        <f t="shared" si="401"/>
        <v>3.6440235599999999</v>
      </c>
      <c r="N83" s="37">
        <f t="shared" si="401"/>
        <v>3.6440235599999999</v>
      </c>
      <c r="O83" s="37">
        <f t="shared" si="401"/>
        <v>3.6440235599999999</v>
      </c>
      <c r="P83" s="37">
        <f t="shared" si="401"/>
        <v>3.6440235599999999</v>
      </c>
      <c r="Q83" s="37">
        <f t="shared" si="401"/>
        <v>3.6440235599999999</v>
      </c>
      <c r="R83" s="37">
        <f t="shared" si="401"/>
        <v>3.6440235599999999</v>
      </c>
      <c r="S83" s="37">
        <f t="shared" si="401"/>
        <v>3.6440235599999999</v>
      </c>
      <c r="T83" s="37">
        <f t="shared" si="401"/>
        <v>3.6440235599999999</v>
      </c>
      <c r="U83" s="37">
        <f t="shared" si="401"/>
        <v>3.6440235599999999</v>
      </c>
      <c r="V83" s="37">
        <f t="shared" si="401"/>
        <v>3.6440235599999999</v>
      </c>
      <c r="W83" s="37">
        <f t="shared" si="401"/>
        <v>3.6440235599999999</v>
      </c>
      <c r="X83" s="37">
        <f t="shared" si="401"/>
        <v>3.6440235599999999</v>
      </c>
      <c r="Y83" s="38">
        <f t="shared" si="401"/>
        <v>3.6440235599999999</v>
      </c>
    </row>
    <row r="84" spans="1:25" ht="20.25" customHeight="1" thickBot="1" x14ac:dyDescent="0.25">
      <c r="A84" s="10">
        <v>18</v>
      </c>
      <c r="B84" s="26">
        <f>B85+B86+B87</f>
        <v>839.72658088000014</v>
      </c>
      <c r="C84" s="27">
        <f t="shared" ref="C84" si="402">C85+C86+C87</f>
        <v>898.70852030000015</v>
      </c>
      <c r="D84" s="27">
        <f t="shared" ref="D84" si="403">D85+D86+D87</f>
        <v>937.23852907000014</v>
      </c>
      <c r="E84" s="27">
        <f t="shared" ref="E84" si="404">E85+E86+E87</f>
        <v>948.65200246000006</v>
      </c>
      <c r="F84" s="27">
        <f t="shared" ref="F84" si="405">F85+F86+F87</f>
        <v>960.86447027000008</v>
      </c>
      <c r="G84" s="27">
        <f t="shared" ref="G84" si="406">G85+G86+G87</f>
        <v>962.40166522000015</v>
      </c>
      <c r="H84" s="27">
        <f t="shared" ref="H84" si="407">H85+H86+H87</f>
        <v>948.62022531000014</v>
      </c>
      <c r="I84" s="27">
        <f t="shared" ref="I84" si="408">I85+I86+I87</f>
        <v>894.38738686000011</v>
      </c>
      <c r="J84" s="27">
        <f t="shared" ref="J84" si="409">J85+J86+J87</f>
        <v>822.51856782000004</v>
      </c>
      <c r="K84" s="27">
        <f t="shared" ref="K84" si="410">K85+K86+K87</f>
        <v>802.45348308000007</v>
      </c>
      <c r="L84" s="27">
        <f t="shared" ref="L84" si="411">L85+L86+L87</f>
        <v>797.20569546000013</v>
      </c>
      <c r="M84" s="27">
        <f t="shared" ref="M84" si="412">M85+M86+M87</f>
        <v>810.81562472000007</v>
      </c>
      <c r="N84" s="27">
        <f t="shared" ref="N84" si="413">N85+N86+N87</f>
        <v>825.61049420000006</v>
      </c>
      <c r="O84" s="27">
        <f t="shared" ref="O84" si="414">O85+O86+O87</f>
        <v>832.29183669000008</v>
      </c>
      <c r="P84" s="27">
        <f t="shared" ref="P84" si="415">P85+P86+P87</f>
        <v>840.08968097000013</v>
      </c>
      <c r="Q84" s="27">
        <f t="shared" ref="Q84" si="416">Q85+Q86+Q87</f>
        <v>853.03871586000014</v>
      </c>
      <c r="R84" s="27">
        <f t="shared" ref="R84" si="417">R85+R86+R87</f>
        <v>835.1161880300001</v>
      </c>
      <c r="S84" s="27">
        <f t="shared" ref="S84" si="418">S85+S86+S87</f>
        <v>841.74173425000015</v>
      </c>
      <c r="T84" s="27">
        <f t="shared" ref="T84" si="419">T85+T86+T87</f>
        <v>842.20345365000014</v>
      </c>
      <c r="U84" s="27">
        <f t="shared" ref="U84" si="420">U85+U86+U87</f>
        <v>811.43834300000015</v>
      </c>
      <c r="V84" s="27">
        <f t="shared" ref="V84" si="421">V85+V86+V87</f>
        <v>809.09470709000016</v>
      </c>
      <c r="W84" s="27">
        <f t="shared" ref="W84" si="422">W85+W86+W87</f>
        <v>779.79556915000012</v>
      </c>
      <c r="X84" s="27">
        <f t="shared" ref="X84" si="423">X85+X86+X87</f>
        <v>801.87603139000009</v>
      </c>
      <c r="Y84" s="28">
        <f t="shared" ref="Y84" si="424">Y85+Y86+Y87</f>
        <v>860.15137410000011</v>
      </c>
    </row>
    <row r="85" spans="1:25" ht="51.75" customHeight="1" outlineLevel="1" x14ac:dyDescent="0.2">
      <c r="A85" s="2" t="s">
        <v>41</v>
      </c>
      <c r="B85" s="30">
        <f t="array" ref="B85:Y85">TRANSPOSE([1]Лист1!$D$447:$D$470)</f>
        <v>783.26255732000004</v>
      </c>
      <c r="C85" s="31">
        <v>842.24449674000005</v>
      </c>
      <c r="D85" s="31">
        <v>880.77450551000004</v>
      </c>
      <c r="E85" s="31">
        <v>892.18797889999996</v>
      </c>
      <c r="F85" s="31">
        <v>904.40044670999998</v>
      </c>
      <c r="G85" s="31">
        <v>905.93764166000005</v>
      </c>
      <c r="H85" s="31">
        <v>892.15620175000004</v>
      </c>
      <c r="I85" s="31">
        <v>837.92336330000001</v>
      </c>
      <c r="J85" s="31">
        <v>766.05454425999994</v>
      </c>
      <c r="K85" s="31">
        <v>745.98945951999997</v>
      </c>
      <c r="L85" s="31">
        <v>740.74167190000003</v>
      </c>
      <c r="M85" s="31">
        <v>754.35160115999997</v>
      </c>
      <c r="N85" s="31">
        <v>769.14647063999996</v>
      </c>
      <c r="O85" s="31">
        <v>775.82781312999998</v>
      </c>
      <c r="P85" s="31">
        <v>783.62565741000003</v>
      </c>
      <c r="Q85" s="31">
        <v>796.57469230000004</v>
      </c>
      <c r="R85" s="31">
        <v>778.65216447</v>
      </c>
      <c r="S85" s="31">
        <v>785.27771069000005</v>
      </c>
      <c r="T85" s="31">
        <v>785.73943009000004</v>
      </c>
      <c r="U85" s="31">
        <v>754.97431944000004</v>
      </c>
      <c r="V85" s="31">
        <v>752.63068353000006</v>
      </c>
      <c r="W85" s="31">
        <v>723.33154559000002</v>
      </c>
      <c r="X85" s="31">
        <v>745.41200782999999</v>
      </c>
      <c r="Y85" s="32">
        <v>803.68735054000001</v>
      </c>
    </row>
    <row r="86" spans="1:25" ht="15" customHeight="1" outlineLevel="1" x14ac:dyDescent="0.2">
      <c r="A86" s="2" t="s">
        <v>32</v>
      </c>
      <c r="B86" s="33">
        <f>$B$18</f>
        <v>52.82</v>
      </c>
      <c r="C86" s="34">
        <f t="shared" ref="C86:Y86" si="425">$B$18</f>
        <v>52.82</v>
      </c>
      <c r="D86" s="34">
        <f t="shared" si="425"/>
        <v>52.82</v>
      </c>
      <c r="E86" s="34">
        <f t="shared" si="425"/>
        <v>52.82</v>
      </c>
      <c r="F86" s="34">
        <f t="shared" si="425"/>
        <v>52.82</v>
      </c>
      <c r="G86" s="34">
        <f t="shared" si="425"/>
        <v>52.82</v>
      </c>
      <c r="H86" s="34">
        <f t="shared" si="425"/>
        <v>52.82</v>
      </c>
      <c r="I86" s="34">
        <f t="shared" si="425"/>
        <v>52.82</v>
      </c>
      <c r="J86" s="34">
        <f t="shared" si="425"/>
        <v>52.82</v>
      </c>
      <c r="K86" s="34">
        <f t="shared" si="425"/>
        <v>52.82</v>
      </c>
      <c r="L86" s="34">
        <f t="shared" si="425"/>
        <v>52.82</v>
      </c>
      <c r="M86" s="34">
        <f t="shared" si="425"/>
        <v>52.82</v>
      </c>
      <c r="N86" s="34">
        <f t="shared" si="425"/>
        <v>52.82</v>
      </c>
      <c r="O86" s="34">
        <f t="shared" si="425"/>
        <v>52.82</v>
      </c>
      <c r="P86" s="34">
        <f t="shared" si="425"/>
        <v>52.82</v>
      </c>
      <c r="Q86" s="34">
        <f t="shared" si="425"/>
        <v>52.82</v>
      </c>
      <c r="R86" s="34">
        <f t="shared" si="425"/>
        <v>52.82</v>
      </c>
      <c r="S86" s="34">
        <f t="shared" si="425"/>
        <v>52.82</v>
      </c>
      <c r="T86" s="34">
        <f t="shared" si="425"/>
        <v>52.82</v>
      </c>
      <c r="U86" s="34">
        <f t="shared" si="425"/>
        <v>52.82</v>
      </c>
      <c r="V86" s="34">
        <f t="shared" si="425"/>
        <v>52.82</v>
      </c>
      <c r="W86" s="34">
        <f t="shared" si="425"/>
        <v>52.82</v>
      </c>
      <c r="X86" s="34">
        <f t="shared" si="425"/>
        <v>52.82</v>
      </c>
      <c r="Y86" s="35">
        <f t="shared" si="425"/>
        <v>52.82</v>
      </c>
    </row>
    <row r="87" spans="1:25" ht="15" customHeight="1" outlineLevel="1" thickBot="1" x14ac:dyDescent="0.25">
      <c r="A87" s="2" t="s">
        <v>34</v>
      </c>
      <c r="B87" s="36">
        <f>$B$19</f>
        <v>3.6440235599999999</v>
      </c>
      <c r="C87" s="37">
        <f t="shared" ref="C87:Y87" si="426">$B$19</f>
        <v>3.6440235599999999</v>
      </c>
      <c r="D87" s="37">
        <f t="shared" si="426"/>
        <v>3.6440235599999999</v>
      </c>
      <c r="E87" s="37">
        <f t="shared" si="426"/>
        <v>3.6440235599999999</v>
      </c>
      <c r="F87" s="37">
        <f t="shared" si="426"/>
        <v>3.6440235599999999</v>
      </c>
      <c r="G87" s="37">
        <f t="shared" si="426"/>
        <v>3.6440235599999999</v>
      </c>
      <c r="H87" s="37">
        <f t="shared" si="426"/>
        <v>3.6440235599999999</v>
      </c>
      <c r="I87" s="37">
        <f t="shared" si="426"/>
        <v>3.6440235599999999</v>
      </c>
      <c r="J87" s="37">
        <f t="shared" si="426"/>
        <v>3.6440235599999999</v>
      </c>
      <c r="K87" s="37">
        <f t="shared" si="426"/>
        <v>3.6440235599999999</v>
      </c>
      <c r="L87" s="37">
        <f t="shared" si="426"/>
        <v>3.6440235599999999</v>
      </c>
      <c r="M87" s="37">
        <f t="shared" si="426"/>
        <v>3.6440235599999999</v>
      </c>
      <c r="N87" s="37">
        <f t="shared" si="426"/>
        <v>3.6440235599999999</v>
      </c>
      <c r="O87" s="37">
        <f t="shared" si="426"/>
        <v>3.6440235599999999</v>
      </c>
      <c r="P87" s="37">
        <f t="shared" si="426"/>
        <v>3.6440235599999999</v>
      </c>
      <c r="Q87" s="37">
        <f t="shared" si="426"/>
        <v>3.6440235599999999</v>
      </c>
      <c r="R87" s="37">
        <f t="shared" si="426"/>
        <v>3.6440235599999999</v>
      </c>
      <c r="S87" s="37">
        <f t="shared" si="426"/>
        <v>3.6440235599999999</v>
      </c>
      <c r="T87" s="37">
        <f t="shared" si="426"/>
        <v>3.6440235599999999</v>
      </c>
      <c r="U87" s="37">
        <f t="shared" si="426"/>
        <v>3.6440235599999999</v>
      </c>
      <c r="V87" s="37">
        <f t="shared" si="426"/>
        <v>3.6440235599999999</v>
      </c>
      <c r="W87" s="37">
        <f t="shared" si="426"/>
        <v>3.6440235599999999</v>
      </c>
      <c r="X87" s="37">
        <f t="shared" si="426"/>
        <v>3.6440235599999999</v>
      </c>
      <c r="Y87" s="38">
        <f t="shared" si="426"/>
        <v>3.6440235599999999</v>
      </c>
    </row>
    <row r="88" spans="1:25" ht="20.25" customHeight="1" thickBot="1" x14ac:dyDescent="0.25">
      <c r="A88" s="10">
        <v>19</v>
      </c>
      <c r="B88" s="26">
        <f>B89+B90+B91</f>
        <v>943.01986856000008</v>
      </c>
      <c r="C88" s="27">
        <f t="shared" ref="C88" si="427">C89+C90+C91</f>
        <v>1002.03692392</v>
      </c>
      <c r="D88" s="27">
        <f t="shared" ref="D88" si="428">D89+D90+D91</f>
        <v>1026.03924052</v>
      </c>
      <c r="E88" s="27">
        <f t="shared" ref="E88" si="429">E89+E90+E91</f>
        <v>1020.8259861800001</v>
      </c>
      <c r="F88" s="27">
        <f t="shared" ref="F88" si="430">F89+F90+F91</f>
        <v>1020.2954790800001</v>
      </c>
      <c r="G88" s="27">
        <f t="shared" ref="G88" si="431">G89+G90+G91</f>
        <v>1008.7428568700001</v>
      </c>
      <c r="H88" s="27">
        <f t="shared" ref="H88" si="432">H89+H90+H91</f>
        <v>1032.9735971</v>
      </c>
      <c r="I88" s="27">
        <f t="shared" ref="I88" si="433">I89+I90+I91</f>
        <v>957.73658860000012</v>
      </c>
      <c r="J88" s="27">
        <f t="shared" ref="J88" si="434">J89+J90+J91</f>
        <v>894.41414123000015</v>
      </c>
      <c r="K88" s="27">
        <f t="shared" ref="K88" si="435">K89+K90+K91</f>
        <v>846.31988961000013</v>
      </c>
      <c r="L88" s="27">
        <f t="shared" ref="L88" si="436">L89+L90+L91</f>
        <v>818.3066515700001</v>
      </c>
      <c r="M88" s="27">
        <f t="shared" ref="M88" si="437">M89+M90+M91</f>
        <v>841.09369636000008</v>
      </c>
      <c r="N88" s="27">
        <f t="shared" ref="N88" si="438">N89+N90+N91</f>
        <v>853.33394532000011</v>
      </c>
      <c r="O88" s="27">
        <f t="shared" ref="O88" si="439">O89+O90+O91</f>
        <v>865.45798647000015</v>
      </c>
      <c r="P88" s="27">
        <f t="shared" ref="P88" si="440">P89+P90+P91</f>
        <v>848.00962200000015</v>
      </c>
      <c r="Q88" s="27">
        <f t="shared" ref="Q88" si="441">Q89+Q90+Q91</f>
        <v>839.8279070100001</v>
      </c>
      <c r="R88" s="27">
        <f t="shared" ref="R88" si="442">R89+R90+R91</f>
        <v>829.99929868000015</v>
      </c>
      <c r="S88" s="27">
        <f t="shared" ref="S88" si="443">S89+S90+S91</f>
        <v>815.82342107000011</v>
      </c>
      <c r="T88" s="27">
        <f t="shared" ref="T88" si="444">T89+T90+T91</f>
        <v>808.43286484000009</v>
      </c>
      <c r="U88" s="27">
        <f t="shared" ref="U88" si="445">U89+U90+U91</f>
        <v>817.85140162000005</v>
      </c>
      <c r="V88" s="27">
        <f t="shared" ref="V88" si="446">V89+V90+V91</f>
        <v>815.51229562000015</v>
      </c>
      <c r="W88" s="27">
        <f t="shared" ref="W88" si="447">W89+W90+W91</f>
        <v>829.80839150000008</v>
      </c>
      <c r="X88" s="27">
        <f t="shared" ref="X88" si="448">X89+X90+X91</f>
        <v>822.72526374000006</v>
      </c>
      <c r="Y88" s="28">
        <f t="shared" ref="Y88" si="449">Y89+Y90+Y91</f>
        <v>856.46448957000007</v>
      </c>
    </row>
    <row r="89" spans="1:25" ht="51.75" customHeight="1" outlineLevel="1" x14ac:dyDescent="0.2">
      <c r="A89" s="2" t="s">
        <v>41</v>
      </c>
      <c r="B89" s="30">
        <f t="array" ref="B89:Y89">TRANSPOSE([1]Лист1!$D$471:$D$494)</f>
        <v>886.55584499999998</v>
      </c>
      <c r="C89" s="31">
        <v>945.57290035999995</v>
      </c>
      <c r="D89" s="31">
        <v>969.57521696000003</v>
      </c>
      <c r="E89" s="31">
        <v>964.36196261999999</v>
      </c>
      <c r="F89" s="31">
        <v>963.83145551999996</v>
      </c>
      <c r="G89" s="31">
        <v>952.27883330999998</v>
      </c>
      <c r="H89" s="31">
        <v>976.50957354000002</v>
      </c>
      <c r="I89" s="31">
        <v>901.27256504000002</v>
      </c>
      <c r="J89" s="31">
        <v>837.95011767000005</v>
      </c>
      <c r="K89" s="31">
        <v>789.85586605000003</v>
      </c>
      <c r="L89" s="31">
        <v>761.84262801</v>
      </c>
      <c r="M89" s="31">
        <v>784.62967279999998</v>
      </c>
      <c r="N89" s="31">
        <v>796.86992176000001</v>
      </c>
      <c r="O89" s="31">
        <v>808.99396291000005</v>
      </c>
      <c r="P89" s="31">
        <v>791.54559844000005</v>
      </c>
      <c r="Q89" s="31">
        <v>783.36388345</v>
      </c>
      <c r="R89" s="31">
        <v>773.53527512000005</v>
      </c>
      <c r="S89" s="31">
        <v>759.35939751000001</v>
      </c>
      <c r="T89" s="31">
        <v>751.96884127999999</v>
      </c>
      <c r="U89" s="31">
        <v>761.38737805999995</v>
      </c>
      <c r="V89" s="31">
        <v>759.04827206000004</v>
      </c>
      <c r="W89" s="31">
        <v>773.34436793999998</v>
      </c>
      <c r="X89" s="31">
        <v>766.26124017999996</v>
      </c>
      <c r="Y89" s="32">
        <v>800.00046600999997</v>
      </c>
    </row>
    <row r="90" spans="1:25" ht="15" customHeight="1" outlineLevel="1" x14ac:dyDescent="0.2">
      <c r="A90" s="2" t="s">
        <v>32</v>
      </c>
      <c r="B90" s="33">
        <f>$B$18</f>
        <v>52.82</v>
      </c>
      <c r="C90" s="34">
        <f t="shared" ref="C90:Y90" si="450">$B$18</f>
        <v>52.82</v>
      </c>
      <c r="D90" s="34">
        <f t="shared" si="450"/>
        <v>52.82</v>
      </c>
      <c r="E90" s="34">
        <f t="shared" si="450"/>
        <v>52.82</v>
      </c>
      <c r="F90" s="34">
        <f t="shared" si="450"/>
        <v>52.82</v>
      </c>
      <c r="G90" s="34">
        <f t="shared" si="450"/>
        <v>52.82</v>
      </c>
      <c r="H90" s="34">
        <f t="shared" si="450"/>
        <v>52.82</v>
      </c>
      <c r="I90" s="34">
        <f t="shared" si="450"/>
        <v>52.82</v>
      </c>
      <c r="J90" s="34">
        <f t="shared" si="450"/>
        <v>52.82</v>
      </c>
      <c r="K90" s="34">
        <f t="shared" si="450"/>
        <v>52.82</v>
      </c>
      <c r="L90" s="34">
        <f t="shared" si="450"/>
        <v>52.82</v>
      </c>
      <c r="M90" s="34">
        <f t="shared" si="450"/>
        <v>52.82</v>
      </c>
      <c r="N90" s="34">
        <f t="shared" si="450"/>
        <v>52.82</v>
      </c>
      <c r="O90" s="34">
        <f t="shared" si="450"/>
        <v>52.82</v>
      </c>
      <c r="P90" s="34">
        <f t="shared" si="450"/>
        <v>52.82</v>
      </c>
      <c r="Q90" s="34">
        <f t="shared" si="450"/>
        <v>52.82</v>
      </c>
      <c r="R90" s="34">
        <f t="shared" si="450"/>
        <v>52.82</v>
      </c>
      <c r="S90" s="34">
        <f t="shared" si="450"/>
        <v>52.82</v>
      </c>
      <c r="T90" s="34">
        <f t="shared" si="450"/>
        <v>52.82</v>
      </c>
      <c r="U90" s="34">
        <f t="shared" si="450"/>
        <v>52.82</v>
      </c>
      <c r="V90" s="34">
        <f t="shared" si="450"/>
        <v>52.82</v>
      </c>
      <c r="W90" s="34">
        <f t="shared" si="450"/>
        <v>52.82</v>
      </c>
      <c r="X90" s="34">
        <f t="shared" si="450"/>
        <v>52.82</v>
      </c>
      <c r="Y90" s="35">
        <f t="shared" si="450"/>
        <v>52.82</v>
      </c>
    </row>
    <row r="91" spans="1:25" ht="15" customHeight="1" outlineLevel="1" thickBot="1" x14ac:dyDescent="0.25">
      <c r="A91" s="2" t="s">
        <v>34</v>
      </c>
      <c r="B91" s="36">
        <f>$B$19</f>
        <v>3.6440235599999999</v>
      </c>
      <c r="C91" s="37">
        <f t="shared" ref="C91:Y91" si="451">$B$19</f>
        <v>3.6440235599999999</v>
      </c>
      <c r="D91" s="37">
        <f t="shared" si="451"/>
        <v>3.6440235599999999</v>
      </c>
      <c r="E91" s="37">
        <f t="shared" si="451"/>
        <v>3.6440235599999999</v>
      </c>
      <c r="F91" s="37">
        <f t="shared" si="451"/>
        <v>3.6440235599999999</v>
      </c>
      <c r="G91" s="37">
        <f t="shared" si="451"/>
        <v>3.6440235599999999</v>
      </c>
      <c r="H91" s="37">
        <f t="shared" si="451"/>
        <v>3.6440235599999999</v>
      </c>
      <c r="I91" s="37">
        <f t="shared" si="451"/>
        <v>3.6440235599999999</v>
      </c>
      <c r="J91" s="37">
        <f t="shared" si="451"/>
        <v>3.6440235599999999</v>
      </c>
      <c r="K91" s="37">
        <f t="shared" si="451"/>
        <v>3.6440235599999999</v>
      </c>
      <c r="L91" s="37">
        <f t="shared" si="451"/>
        <v>3.6440235599999999</v>
      </c>
      <c r="M91" s="37">
        <f t="shared" si="451"/>
        <v>3.6440235599999999</v>
      </c>
      <c r="N91" s="37">
        <f t="shared" si="451"/>
        <v>3.6440235599999999</v>
      </c>
      <c r="O91" s="37">
        <f t="shared" si="451"/>
        <v>3.6440235599999999</v>
      </c>
      <c r="P91" s="37">
        <f t="shared" si="451"/>
        <v>3.6440235599999999</v>
      </c>
      <c r="Q91" s="37">
        <f t="shared" si="451"/>
        <v>3.6440235599999999</v>
      </c>
      <c r="R91" s="37">
        <f t="shared" si="451"/>
        <v>3.6440235599999999</v>
      </c>
      <c r="S91" s="37">
        <f t="shared" si="451"/>
        <v>3.6440235599999999</v>
      </c>
      <c r="T91" s="37">
        <f t="shared" si="451"/>
        <v>3.6440235599999999</v>
      </c>
      <c r="U91" s="37">
        <f t="shared" si="451"/>
        <v>3.6440235599999999</v>
      </c>
      <c r="V91" s="37">
        <f t="shared" si="451"/>
        <v>3.6440235599999999</v>
      </c>
      <c r="W91" s="37">
        <f t="shared" si="451"/>
        <v>3.6440235599999999</v>
      </c>
      <c r="X91" s="37">
        <f t="shared" si="451"/>
        <v>3.6440235599999999</v>
      </c>
      <c r="Y91" s="38">
        <f t="shared" si="451"/>
        <v>3.6440235599999999</v>
      </c>
    </row>
    <row r="92" spans="1:25" ht="20.25" customHeight="1" thickBot="1" x14ac:dyDescent="0.25">
      <c r="A92" s="10">
        <v>20</v>
      </c>
      <c r="B92" s="26">
        <f>B93+B94+B95</f>
        <v>908.58350055000005</v>
      </c>
      <c r="C92" s="27">
        <f t="shared" ref="C92" si="452">C93+C94+C95</f>
        <v>992.79155255000012</v>
      </c>
      <c r="D92" s="27">
        <f t="shared" ref="D92" si="453">D93+D94+D95</f>
        <v>1040.2592569600001</v>
      </c>
      <c r="E92" s="27">
        <f t="shared" ref="E92" si="454">E93+E94+E95</f>
        <v>1053.7186040500001</v>
      </c>
      <c r="F92" s="27">
        <f t="shared" ref="F92" si="455">F93+F94+F95</f>
        <v>1059.95924995</v>
      </c>
      <c r="G92" s="27">
        <f t="shared" ref="G92" si="456">G93+G94+G95</f>
        <v>1031.1975048300001</v>
      </c>
      <c r="H92" s="27">
        <f t="shared" ref="H92" si="457">H93+H94+H95</f>
        <v>978.60196230000008</v>
      </c>
      <c r="I92" s="27">
        <f t="shared" ref="I92" si="458">I93+I94+I95</f>
        <v>897.79913771000008</v>
      </c>
      <c r="J92" s="27">
        <f t="shared" ref="J92" si="459">J93+J94+J95</f>
        <v>825.59229280000011</v>
      </c>
      <c r="K92" s="27">
        <f t="shared" ref="K92" si="460">K93+K94+K95</f>
        <v>807.41611560000013</v>
      </c>
      <c r="L92" s="27">
        <f t="shared" ref="L92" si="461">L93+L94+L95</f>
        <v>800.84119661000011</v>
      </c>
      <c r="M92" s="27">
        <f t="shared" ref="M92" si="462">M93+M94+M95</f>
        <v>788.55844577000005</v>
      </c>
      <c r="N92" s="27">
        <f t="shared" ref="N92" si="463">N93+N94+N95</f>
        <v>817.78796751000004</v>
      </c>
      <c r="O92" s="27">
        <f t="shared" ref="O92" si="464">O93+O94+O95</f>
        <v>809.77938286000006</v>
      </c>
      <c r="P92" s="27">
        <f t="shared" ref="P92" si="465">P93+P94+P95</f>
        <v>825.12975204000008</v>
      </c>
      <c r="Q92" s="27">
        <f t="shared" ref="Q92" si="466">Q93+Q94+Q95</f>
        <v>808.69071618000009</v>
      </c>
      <c r="R92" s="27">
        <f t="shared" ref="R92" si="467">R93+R94+R95</f>
        <v>822.69327902000009</v>
      </c>
      <c r="S92" s="27">
        <f t="shared" ref="S92" si="468">S93+S94+S95</f>
        <v>788.73447327000008</v>
      </c>
      <c r="T92" s="27">
        <f t="shared" ref="T92" si="469">T93+T94+T95</f>
        <v>832.83685235000007</v>
      </c>
      <c r="U92" s="27">
        <f t="shared" ref="U92" si="470">U93+U94+U95</f>
        <v>843.64721135000013</v>
      </c>
      <c r="V92" s="27">
        <f t="shared" ref="V92" si="471">V93+V94+V95</f>
        <v>841.8437719100001</v>
      </c>
      <c r="W92" s="27">
        <f t="shared" ref="W92" si="472">W93+W94+W95</f>
        <v>869.79881527000009</v>
      </c>
      <c r="X92" s="27">
        <f t="shared" ref="X92" si="473">X93+X94+X95</f>
        <v>849.8411622000001</v>
      </c>
      <c r="Y92" s="28">
        <f t="shared" ref="Y92" si="474">Y93+Y94+Y95</f>
        <v>850.49642913000014</v>
      </c>
    </row>
    <row r="93" spans="1:25" ht="51.75" customHeight="1" outlineLevel="1" x14ac:dyDescent="0.2">
      <c r="A93" s="2" t="s">
        <v>41</v>
      </c>
      <c r="B93" s="30">
        <f t="array" ref="B93:Y93">TRANSPOSE([1]Лист1!$D$495:$D$518)</f>
        <v>852.11947698999995</v>
      </c>
      <c r="C93" s="31">
        <v>936.32752899000002</v>
      </c>
      <c r="D93" s="31">
        <v>983.79523340000003</v>
      </c>
      <c r="E93" s="31">
        <v>997.25458048999997</v>
      </c>
      <c r="F93" s="31">
        <v>1003.49522639</v>
      </c>
      <c r="G93" s="31">
        <v>974.73348126999997</v>
      </c>
      <c r="H93" s="31">
        <v>922.13793873999998</v>
      </c>
      <c r="I93" s="31">
        <v>841.33511414999998</v>
      </c>
      <c r="J93" s="31">
        <v>769.12826924000001</v>
      </c>
      <c r="K93" s="31">
        <v>750.95209204000003</v>
      </c>
      <c r="L93" s="31">
        <v>744.37717305000001</v>
      </c>
      <c r="M93" s="31">
        <v>732.09442220999995</v>
      </c>
      <c r="N93" s="31">
        <v>761.32394394999994</v>
      </c>
      <c r="O93" s="31">
        <v>753.31535929999995</v>
      </c>
      <c r="P93" s="31">
        <v>768.66572847999998</v>
      </c>
      <c r="Q93" s="31">
        <v>752.22669261999999</v>
      </c>
      <c r="R93" s="31">
        <v>766.22925545999999</v>
      </c>
      <c r="S93" s="31">
        <v>732.27044970999998</v>
      </c>
      <c r="T93" s="31">
        <v>776.37282878999997</v>
      </c>
      <c r="U93" s="31">
        <v>787.18318779000003</v>
      </c>
      <c r="V93" s="31">
        <v>785.37974835</v>
      </c>
      <c r="W93" s="31">
        <v>813.33479170999999</v>
      </c>
      <c r="X93" s="31">
        <v>793.37713864</v>
      </c>
      <c r="Y93" s="32">
        <v>794.03240557000004</v>
      </c>
    </row>
    <row r="94" spans="1:25" ht="15" customHeight="1" outlineLevel="1" x14ac:dyDescent="0.2">
      <c r="A94" s="2" t="s">
        <v>32</v>
      </c>
      <c r="B94" s="33">
        <f>$B$18</f>
        <v>52.82</v>
      </c>
      <c r="C94" s="34">
        <f t="shared" ref="C94:Y94" si="475">$B$18</f>
        <v>52.82</v>
      </c>
      <c r="D94" s="34">
        <f t="shared" si="475"/>
        <v>52.82</v>
      </c>
      <c r="E94" s="34">
        <f t="shared" si="475"/>
        <v>52.82</v>
      </c>
      <c r="F94" s="34">
        <f t="shared" si="475"/>
        <v>52.82</v>
      </c>
      <c r="G94" s="34">
        <f t="shared" si="475"/>
        <v>52.82</v>
      </c>
      <c r="H94" s="34">
        <f t="shared" si="475"/>
        <v>52.82</v>
      </c>
      <c r="I94" s="34">
        <f t="shared" si="475"/>
        <v>52.82</v>
      </c>
      <c r="J94" s="34">
        <f t="shared" si="475"/>
        <v>52.82</v>
      </c>
      <c r="K94" s="34">
        <f t="shared" si="475"/>
        <v>52.82</v>
      </c>
      <c r="L94" s="34">
        <f t="shared" si="475"/>
        <v>52.82</v>
      </c>
      <c r="M94" s="34">
        <f t="shared" si="475"/>
        <v>52.82</v>
      </c>
      <c r="N94" s="34">
        <f t="shared" si="475"/>
        <v>52.82</v>
      </c>
      <c r="O94" s="34">
        <f t="shared" si="475"/>
        <v>52.82</v>
      </c>
      <c r="P94" s="34">
        <f t="shared" si="475"/>
        <v>52.82</v>
      </c>
      <c r="Q94" s="34">
        <f t="shared" si="475"/>
        <v>52.82</v>
      </c>
      <c r="R94" s="34">
        <f t="shared" si="475"/>
        <v>52.82</v>
      </c>
      <c r="S94" s="34">
        <f t="shared" si="475"/>
        <v>52.82</v>
      </c>
      <c r="T94" s="34">
        <f t="shared" si="475"/>
        <v>52.82</v>
      </c>
      <c r="U94" s="34">
        <f t="shared" si="475"/>
        <v>52.82</v>
      </c>
      <c r="V94" s="34">
        <f t="shared" si="475"/>
        <v>52.82</v>
      </c>
      <c r="W94" s="34">
        <f t="shared" si="475"/>
        <v>52.82</v>
      </c>
      <c r="X94" s="34">
        <f t="shared" si="475"/>
        <v>52.82</v>
      </c>
      <c r="Y94" s="35">
        <f t="shared" si="475"/>
        <v>52.82</v>
      </c>
    </row>
    <row r="95" spans="1:25" ht="15" customHeight="1" outlineLevel="1" thickBot="1" x14ac:dyDescent="0.25">
      <c r="A95" s="2" t="s">
        <v>34</v>
      </c>
      <c r="B95" s="36">
        <f>$B$19</f>
        <v>3.6440235599999999</v>
      </c>
      <c r="C95" s="37">
        <f t="shared" ref="C95:Y95" si="476">$B$19</f>
        <v>3.6440235599999999</v>
      </c>
      <c r="D95" s="37">
        <f t="shared" si="476"/>
        <v>3.6440235599999999</v>
      </c>
      <c r="E95" s="37">
        <f t="shared" si="476"/>
        <v>3.6440235599999999</v>
      </c>
      <c r="F95" s="37">
        <f t="shared" si="476"/>
        <v>3.6440235599999999</v>
      </c>
      <c r="G95" s="37">
        <f t="shared" si="476"/>
        <v>3.6440235599999999</v>
      </c>
      <c r="H95" s="37">
        <f t="shared" si="476"/>
        <v>3.6440235599999999</v>
      </c>
      <c r="I95" s="37">
        <f t="shared" si="476"/>
        <v>3.6440235599999999</v>
      </c>
      <c r="J95" s="37">
        <f t="shared" si="476"/>
        <v>3.6440235599999999</v>
      </c>
      <c r="K95" s="37">
        <f t="shared" si="476"/>
        <v>3.6440235599999999</v>
      </c>
      <c r="L95" s="37">
        <f t="shared" si="476"/>
        <v>3.6440235599999999</v>
      </c>
      <c r="M95" s="37">
        <f t="shared" si="476"/>
        <v>3.6440235599999999</v>
      </c>
      <c r="N95" s="37">
        <f t="shared" si="476"/>
        <v>3.6440235599999999</v>
      </c>
      <c r="O95" s="37">
        <f t="shared" si="476"/>
        <v>3.6440235599999999</v>
      </c>
      <c r="P95" s="37">
        <f t="shared" si="476"/>
        <v>3.6440235599999999</v>
      </c>
      <c r="Q95" s="37">
        <f t="shared" si="476"/>
        <v>3.6440235599999999</v>
      </c>
      <c r="R95" s="37">
        <f t="shared" si="476"/>
        <v>3.6440235599999999</v>
      </c>
      <c r="S95" s="37">
        <f t="shared" si="476"/>
        <v>3.6440235599999999</v>
      </c>
      <c r="T95" s="37">
        <f t="shared" si="476"/>
        <v>3.6440235599999999</v>
      </c>
      <c r="U95" s="37">
        <f t="shared" si="476"/>
        <v>3.6440235599999999</v>
      </c>
      <c r="V95" s="37">
        <f t="shared" si="476"/>
        <v>3.6440235599999999</v>
      </c>
      <c r="W95" s="37">
        <f t="shared" si="476"/>
        <v>3.6440235599999999</v>
      </c>
      <c r="X95" s="37">
        <f t="shared" si="476"/>
        <v>3.6440235599999999</v>
      </c>
      <c r="Y95" s="38">
        <f t="shared" si="476"/>
        <v>3.6440235599999999</v>
      </c>
    </row>
    <row r="96" spans="1:25" ht="20.25" customHeight="1" thickBot="1" x14ac:dyDescent="0.25">
      <c r="A96" s="10">
        <v>21</v>
      </c>
      <c r="B96" s="26">
        <f>B97+B98+B99</f>
        <v>1022.9308915300001</v>
      </c>
      <c r="C96" s="27">
        <f t="shared" ref="C96" si="477">C97+C98+C99</f>
        <v>1102.01263576</v>
      </c>
      <c r="D96" s="27">
        <f t="shared" ref="D96" si="478">D97+D98+D99</f>
        <v>1173.9807800199999</v>
      </c>
      <c r="E96" s="27">
        <f t="shared" ref="E96" si="479">E97+E98+E99</f>
        <v>1187.8958224</v>
      </c>
      <c r="F96" s="27">
        <f t="shared" ref="F96" si="480">F97+F98+F99</f>
        <v>1189.59836008</v>
      </c>
      <c r="G96" s="27">
        <f t="shared" ref="G96" si="481">G97+G98+G99</f>
        <v>1170.4751489999999</v>
      </c>
      <c r="H96" s="27">
        <f t="shared" ref="H96" si="482">H97+H98+H99</f>
        <v>1146.0775190500001</v>
      </c>
      <c r="I96" s="27">
        <f t="shared" ref="I96" si="483">I97+I98+I99</f>
        <v>1053.12193475</v>
      </c>
      <c r="J96" s="27">
        <f t="shared" ref="J96" si="484">J97+J98+J99</f>
        <v>986.80495816000007</v>
      </c>
      <c r="K96" s="27">
        <f t="shared" ref="K96" si="485">K97+K98+K99</f>
        <v>929.73683658000004</v>
      </c>
      <c r="L96" s="27">
        <f t="shared" ref="L96" si="486">L97+L98+L99</f>
        <v>878.94520103000013</v>
      </c>
      <c r="M96" s="27">
        <f t="shared" ref="M96" si="487">M97+M98+M99</f>
        <v>886.20871643000009</v>
      </c>
      <c r="N96" s="27">
        <f t="shared" ref="N96" si="488">N97+N98+N99</f>
        <v>924.70712038000011</v>
      </c>
      <c r="O96" s="27">
        <f t="shared" ref="O96" si="489">O97+O98+O99</f>
        <v>922.90681353000014</v>
      </c>
      <c r="P96" s="27">
        <f t="shared" ref="P96" si="490">P97+P98+P99</f>
        <v>939.93496169000014</v>
      </c>
      <c r="Q96" s="27">
        <f t="shared" ref="Q96" si="491">Q97+Q98+Q99</f>
        <v>914.11487796000006</v>
      </c>
      <c r="R96" s="27">
        <f t="shared" ref="R96" si="492">R97+R98+R99</f>
        <v>915.48457040000005</v>
      </c>
      <c r="S96" s="27">
        <f t="shared" ref="S96" si="493">S97+S98+S99</f>
        <v>903.69332650000013</v>
      </c>
      <c r="T96" s="27">
        <f t="shared" ref="T96" si="494">T97+T98+T99</f>
        <v>886.39312102000008</v>
      </c>
      <c r="U96" s="27">
        <f t="shared" ref="U96" si="495">U97+U98+U99</f>
        <v>907.05757131000007</v>
      </c>
      <c r="V96" s="27">
        <f t="shared" ref="V96" si="496">V97+V98+V99</f>
        <v>916.17055197000013</v>
      </c>
      <c r="W96" s="27">
        <f t="shared" ref="W96" si="497">W97+W98+W99</f>
        <v>897.81949700000007</v>
      </c>
      <c r="X96" s="27">
        <f t="shared" ref="X96" si="498">X97+X98+X99</f>
        <v>935.76826150000011</v>
      </c>
      <c r="Y96" s="28">
        <f t="shared" ref="Y96" si="499">Y97+Y98+Y99</f>
        <v>987.32001619000005</v>
      </c>
    </row>
    <row r="97" spans="1:25" ht="51.75" customHeight="1" outlineLevel="1" x14ac:dyDescent="0.2">
      <c r="A97" s="2" t="s">
        <v>41</v>
      </c>
      <c r="B97" s="30">
        <f t="array" ref="B97:Y97">TRANSPOSE([1]Лист1!$D$519:$D$542)</f>
        <v>966.46686796999995</v>
      </c>
      <c r="C97" s="31">
        <v>1045.5486122</v>
      </c>
      <c r="D97" s="31">
        <v>1117.5167564599999</v>
      </c>
      <c r="E97" s="31">
        <v>1131.4317988400001</v>
      </c>
      <c r="F97" s="31">
        <v>1133.13433652</v>
      </c>
      <c r="G97" s="31">
        <v>1114.0111254399999</v>
      </c>
      <c r="H97" s="31">
        <v>1089.6134954900001</v>
      </c>
      <c r="I97" s="31">
        <v>996.65791119000005</v>
      </c>
      <c r="J97" s="31">
        <v>930.34093459999997</v>
      </c>
      <c r="K97" s="31">
        <v>873.27281301999994</v>
      </c>
      <c r="L97" s="31">
        <v>822.48117747000003</v>
      </c>
      <c r="M97" s="31">
        <v>829.74469286999999</v>
      </c>
      <c r="N97" s="31">
        <v>868.24309682000001</v>
      </c>
      <c r="O97" s="31">
        <v>866.44278997000004</v>
      </c>
      <c r="P97" s="31">
        <v>883.47093813000004</v>
      </c>
      <c r="Q97" s="31">
        <v>857.65085439999996</v>
      </c>
      <c r="R97" s="31">
        <v>859.02054683999995</v>
      </c>
      <c r="S97" s="31">
        <v>847.22930294000003</v>
      </c>
      <c r="T97" s="31">
        <v>829.92909745999998</v>
      </c>
      <c r="U97" s="31">
        <v>850.59354774999997</v>
      </c>
      <c r="V97" s="31">
        <v>859.70652841000003</v>
      </c>
      <c r="W97" s="31">
        <v>841.35547343999997</v>
      </c>
      <c r="X97" s="31">
        <v>879.30423794000001</v>
      </c>
      <c r="Y97" s="32">
        <v>930.85599262999995</v>
      </c>
    </row>
    <row r="98" spans="1:25" ht="15" customHeight="1" outlineLevel="1" x14ac:dyDescent="0.2">
      <c r="A98" s="2" t="s">
        <v>32</v>
      </c>
      <c r="B98" s="33">
        <f>$B$18</f>
        <v>52.82</v>
      </c>
      <c r="C98" s="34">
        <f t="shared" ref="C98:Y98" si="500">$B$18</f>
        <v>52.82</v>
      </c>
      <c r="D98" s="34">
        <f t="shared" si="500"/>
        <v>52.82</v>
      </c>
      <c r="E98" s="34">
        <f t="shared" si="500"/>
        <v>52.82</v>
      </c>
      <c r="F98" s="34">
        <f t="shared" si="500"/>
        <v>52.82</v>
      </c>
      <c r="G98" s="34">
        <f t="shared" si="500"/>
        <v>52.82</v>
      </c>
      <c r="H98" s="34">
        <f t="shared" si="500"/>
        <v>52.82</v>
      </c>
      <c r="I98" s="34">
        <f t="shared" si="500"/>
        <v>52.82</v>
      </c>
      <c r="J98" s="34">
        <f t="shared" si="500"/>
        <v>52.82</v>
      </c>
      <c r="K98" s="34">
        <f t="shared" si="500"/>
        <v>52.82</v>
      </c>
      <c r="L98" s="34">
        <f t="shared" si="500"/>
        <v>52.82</v>
      </c>
      <c r="M98" s="34">
        <f t="shared" si="500"/>
        <v>52.82</v>
      </c>
      <c r="N98" s="34">
        <f t="shared" si="500"/>
        <v>52.82</v>
      </c>
      <c r="O98" s="34">
        <f t="shared" si="500"/>
        <v>52.82</v>
      </c>
      <c r="P98" s="34">
        <f t="shared" si="500"/>
        <v>52.82</v>
      </c>
      <c r="Q98" s="34">
        <f t="shared" si="500"/>
        <v>52.82</v>
      </c>
      <c r="R98" s="34">
        <f t="shared" si="500"/>
        <v>52.82</v>
      </c>
      <c r="S98" s="34">
        <f t="shared" si="500"/>
        <v>52.82</v>
      </c>
      <c r="T98" s="34">
        <f t="shared" si="500"/>
        <v>52.82</v>
      </c>
      <c r="U98" s="34">
        <f t="shared" si="500"/>
        <v>52.82</v>
      </c>
      <c r="V98" s="34">
        <f t="shared" si="500"/>
        <v>52.82</v>
      </c>
      <c r="W98" s="34">
        <f t="shared" si="500"/>
        <v>52.82</v>
      </c>
      <c r="X98" s="34">
        <f t="shared" si="500"/>
        <v>52.82</v>
      </c>
      <c r="Y98" s="35">
        <f t="shared" si="500"/>
        <v>52.82</v>
      </c>
    </row>
    <row r="99" spans="1:25" ht="15" customHeight="1" outlineLevel="1" thickBot="1" x14ac:dyDescent="0.25">
      <c r="A99" s="2" t="s">
        <v>34</v>
      </c>
      <c r="B99" s="36">
        <f>$B$19</f>
        <v>3.6440235599999999</v>
      </c>
      <c r="C99" s="37">
        <f t="shared" ref="C99:Y99" si="501">$B$19</f>
        <v>3.6440235599999999</v>
      </c>
      <c r="D99" s="37">
        <f t="shared" si="501"/>
        <v>3.6440235599999999</v>
      </c>
      <c r="E99" s="37">
        <f t="shared" si="501"/>
        <v>3.6440235599999999</v>
      </c>
      <c r="F99" s="37">
        <f t="shared" si="501"/>
        <v>3.6440235599999999</v>
      </c>
      <c r="G99" s="37">
        <f t="shared" si="501"/>
        <v>3.6440235599999999</v>
      </c>
      <c r="H99" s="37">
        <f t="shared" si="501"/>
        <v>3.6440235599999999</v>
      </c>
      <c r="I99" s="37">
        <f t="shared" si="501"/>
        <v>3.6440235599999999</v>
      </c>
      <c r="J99" s="37">
        <f t="shared" si="501"/>
        <v>3.6440235599999999</v>
      </c>
      <c r="K99" s="37">
        <f t="shared" si="501"/>
        <v>3.6440235599999999</v>
      </c>
      <c r="L99" s="37">
        <f t="shared" si="501"/>
        <v>3.6440235599999999</v>
      </c>
      <c r="M99" s="37">
        <f t="shared" si="501"/>
        <v>3.6440235599999999</v>
      </c>
      <c r="N99" s="37">
        <f t="shared" si="501"/>
        <v>3.6440235599999999</v>
      </c>
      <c r="O99" s="37">
        <f t="shared" si="501"/>
        <v>3.6440235599999999</v>
      </c>
      <c r="P99" s="37">
        <f t="shared" si="501"/>
        <v>3.6440235599999999</v>
      </c>
      <c r="Q99" s="37">
        <f t="shared" si="501"/>
        <v>3.6440235599999999</v>
      </c>
      <c r="R99" s="37">
        <f t="shared" si="501"/>
        <v>3.6440235599999999</v>
      </c>
      <c r="S99" s="37">
        <f t="shared" si="501"/>
        <v>3.6440235599999999</v>
      </c>
      <c r="T99" s="37">
        <f t="shared" si="501"/>
        <v>3.6440235599999999</v>
      </c>
      <c r="U99" s="37">
        <f t="shared" si="501"/>
        <v>3.6440235599999999</v>
      </c>
      <c r="V99" s="37">
        <f t="shared" si="501"/>
        <v>3.6440235599999999</v>
      </c>
      <c r="W99" s="37">
        <f t="shared" si="501"/>
        <v>3.6440235599999999</v>
      </c>
      <c r="X99" s="37">
        <f t="shared" si="501"/>
        <v>3.6440235599999999</v>
      </c>
      <c r="Y99" s="38">
        <f t="shared" si="501"/>
        <v>3.6440235599999999</v>
      </c>
    </row>
    <row r="100" spans="1:25" ht="20.25" customHeight="1" thickBot="1" x14ac:dyDescent="0.25">
      <c r="A100" s="10">
        <v>22</v>
      </c>
      <c r="B100" s="26">
        <f>B101+B102+B103</f>
        <v>920.38830928000004</v>
      </c>
      <c r="C100" s="27">
        <f t="shared" ref="C100" si="502">C101+C102+C103</f>
        <v>984.14471235000008</v>
      </c>
      <c r="D100" s="27">
        <f t="shared" ref="D100" si="503">D101+D102+D103</f>
        <v>979.0614295900001</v>
      </c>
      <c r="E100" s="27">
        <f t="shared" ref="E100" si="504">E101+E102+E103</f>
        <v>1004.2400168500001</v>
      </c>
      <c r="F100" s="27">
        <f t="shared" ref="F100" si="505">F101+F102+F103</f>
        <v>1000.2923211600001</v>
      </c>
      <c r="G100" s="27">
        <f t="shared" ref="G100" si="506">G101+G102+G103</f>
        <v>986.08901518000005</v>
      </c>
      <c r="H100" s="27">
        <f t="shared" ref="H100" si="507">H101+H102+H103</f>
        <v>936.53979700000014</v>
      </c>
      <c r="I100" s="27">
        <f t="shared" ref="I100" si="508">I101+I102+I103</f>
        <v>880.31367178000005</v>
      </c>
      <c r="J100" s="27">
        <f t="shared" ref="J100" si="509">J101+J102+J103</f>
        <v>809.53515671000014</v>
      </c>
      <c r="K100" s="27">
        <f t="shared" ref="K100" si="510">K101+K102+K103</f>
        <v>784.17146999000011</v>
      </c>
      <c r="L100" s="27">
        <f t="shared" ref="L100" si="511">L101+L102+L103</f>
        <v>807.2525973700001</v>
      </c>
      <c r="M100" s="27">
        <f t="shared" ref="M100" si="512">M101+M102+M103</f>
        <v>767.76888127000007</v>
      </c>
      <c r="N100" s="27">
        <f t="shared" ref="N100" si="513">N101+N102+N103</f>
        <v>772.22755279000012</v>
      </c>
      <c r="O100" s="27">
        <f t="shared" ref="O100" si="514">O101+O102+O103</f>
        <v>770.8656957500001</v>
      </c>
      <c r="P100" s="27">
        <f t="shared" ref="P100" si="515">P101+P102+P103</f>
        <v>770.11225450000006</v>
      </c>
      <c r="Q100" s="27">
        <f t="shared" ref="Q100" si="516">Q101+Q102+Q103</f>
        <v>768.60671023000009</v>
      </c>
      <c r="R100" s="27">
        <f t="shared" ref="R100" si="517">R101+R102+R103</f>
        <v>794.35033957000007</v>
      </c>
      <c r="S100" s="27">
        <f t="shared" ref="S100" si="518">S101+S102+S103</f>
        <v>763.34332620000009</v>
      </c>
      <c r="T100" s="27">
        <f t="shared" ref="T100" si="519">T101+T102+T103</f>
        <v>838.7433827000001</v>
      </c>
      <c r="U100" s="27">
        <f t="shared" ref="U100" si="520">U101+U102+U103</f>
        <v>850.69292985000016</v>
      </c>
      <c r="V100" s="27">
        <f t="shared" ref="V100" si="521">V101+V102+V103</f>
        <v>846.11380450000013</v>
      </c>
      <c r="W100" s="27">
        <f t="shared" ref="W100" si="522">W101+W102+W103</f>
        <v>863.74127379000015</v>
      </c>
      <c r="X100" s="27">
        <f t="shared" ref="X100" si="523">X101+X102+X103</f>
        <v>837.5120258500001</v>
      </c>
      <c r="Y100" s="28">
        <f t="shared" ref="Y100" si="524">Y101+Y102+Y103</f>
        <v>815.55748643000015</v>
      </c>
    </row>
    <row r="101" spans="1:25" ht="51.75" customHeight="1" outlineLevel="1" x14ac:dyDescent="0.2">
      <c r="A101" s="2" t="s">
        <v>41</v>
      </c>
      <c r="B101" s="30">
        <f t="array" ref="B101:Y101">TRANSPOSE([1]Лист1!$D$543:$D$566)</f>
        <v>863.92428571999994</v>
      </c>
      <c r="C101" s="31">
        <v>927.68068878999998</v>
      </c>
      <c r="D101" s="31">
        <v>922.59740603</v>
      </c>
      <c r="E101" s="31">
        <v>947.77599328999997</v>
      </c>
      <c r="F101" s="31">
        <v>943.82829760000004</v>
      </c>
      <c r="G101" s="31">
        <v>929.62499161999995</v>
      </c>
      <c r="H101" s="31">
        <v>880.07577344000003</v>
      </c>
      <c r="I101" s="31">
        <v>823.84964821999995</v>
      </c>
      <c r="J101" s="31">
        <v>753.07113315000004</v>
      </c>
      <c r="K101" s="31">
        <v>727.70744643</v>
      </c>
      <c r="L101" s="31">
        <v>750.78857381</v>
      </c>
      <c r="M101" s="31">
        <v>711.30485770999996</v>
      </c>
      <c r="N101" s="31">
        <v>715.76352923000002</v>
      </c>
      <c r="O101" s="31">
        <v>714.40167219</v>
      </c>
      <c r="P101" s="31">
        <v>713.64823093999996</v>
      </c>
      <c r="Q101" s="31">
        <v>712.14268666999999</v>
      </c>
      <c r="R101" s="31">
        <v>737.88631600999997</v>
      </c>
      <c r="S101" s="31">
        <v>706.87930263999999</v>
      </c>
      <c r="T101" s="31">
        <v>782.27935914</v>
      </c>
      <c r="U101" s="31">
        <v>794.22890629000005</v>
      </c>
      <c r="V101" s="31">
        <v>789.64978094000003</v>
      </c>
      <c r="W101" s="31">
        <v>807.27725023000005</v>
      </c>
      <c r="X101" s="31">
        <v>781.04800229</v>
      </c>
      <c r="Y101" s="32">
        <v>759.09346287000005</v>
      </c>
    </row>
    <row r="102" spans="1:25" ht="15" customHeight="1" outlineLevel="1" x14ac:dyDescent="0.2">
      <c r="A102" s="2" t="s">
        <v>32</v>
      </c>
      <c r="B102" s="33">
        <f>$B$18</f>
        <v>52.82</v>
      </c>
      <c r="C102" s="34">
        <f t="shared" ref="C102:Y102" si="525">$B$18</f>
        <v>52.82</v>
      </c>
      <c r="D102" s="34">
        <f t="shared" si="525"/>
        <v>52.82</v>
      </c>
      <c r="E102" s="34">
        <f t="shared" si="525"/>
        <v>52.82</v>
      </c>
      <c r="F102" s="34">
        <f t="shared" si="525"/>
        <v>52.82</v>
      </c>
      <c r="G102" s="34">
        <f t="shared" si="525"/>
        <v>52.82</v>
      </c>
      <c r="H102" s="34">
        <f t="shared" si="525"/>
        <v>52.82</v>
      </c>
      <c r="I102" s="34">
        <f t="shared" si="525"/>
        <v>52.82</v>
      </c>
      <c r="J102" s="34">
        <f t="shared" si="525"/>
        <v>52.82</v>
      </c>
      <c r="K102" s="34">
        <f t="shared" si="525"/>
        <v>52.82</v>
      </c>
      <c r="L102" s="34">
        <f t="shared" si="525"/>
        <v>52.82</v>
      </c>
      <c r="M102" s="34">
        <f t="shared" si="525"/>
        <v>52.82</v>
      </c>
      <c r="N102" s="34">
        <f t="shared" si="525"/>
        <v>52.82</v>
      </c>
      <c r="O102" s="34">
        <f t="shared" si="525"/>
        <v>52.82</v>
      </c>
      <c r="P102" s="34">
        <f t="shared" si="525"/>
        <v>52.82</v>
      </c>
      <c r="Q102" s="34">
        <f t="shared" si="525"/>
        <v>52.82</v>
      </c>
      <c r="R102" s="34">
        <f t="shared" si="525"/>
        <v>52.82</v>
      </c>
      <c r="S102" s="34">
        <f t="shared" si="525"/>
        <v>52.82</v>
      </c>
      <c r="T102" s="34">
        <f t="shared" si="525"/>
        <v>52.82</v>
      </c>
      <c r="U102" s="34">
        <f t="shared" si="525"/>
        <v>52.82</v>
      </c>
      <c r="V102" s="34">
        <f t="shared" si="525"/>
        <v>52.82</v>
      </c>
      <c r="W102" s="34">
        <f t="shared" si="525"/>
        <v>52.82</v>
      </c>
      <c r="X102" s="34">
        <f t="shared" si="525"/>
        <v>52.82</v>
      </c>
      <c r="Y102" s="35">
        <f t="shared" si="525"/>
        <v>52.82</v>
      </c>
    </row>
    <row r="103" spans="1:25" ht="15" customHeight="1" outlineLevel="1" thickBot="1" x14ac:dyDescent="0.25">
      <c r="A103" s="2" t="s">
        <v>34</v>
      </c>
      <c r="B103" s="36">
        <f>$B$19</f>
        <v>3.6440235599999999</v>
      </c>
      <c r="C103" s="37">
        <f t="shared" ref="C103:Y103" si="526">$B$19</f>
        <v>3.6440235599999999</v>
      </c>
      <c r="D103" s="37">
        <f t="shared" si="526"/>
        <v>3.6440235599999999</v>
      </c>
      <c r="E103" s="37">
        <f t="shared" si="526"/>
        <v>3.6440235599999999</v>
      </c>
      <c r="F103" s="37">
        <f t="shared" si="526"/>
        <v>3.6440235599999999</v>
      </c>
      <c r="G103" s="37">
        <f t="shared" si="526"/>
        <v>3.6440235599999999</v>
      </c>
      <c r="H103" s="37">
        <f t="shared" si="526"/>
        <v>3.6440235599999999</v>
      </c>
      <c r="I103" s="37">
        <f t="shared" si="526"/>
        <v>3.6440235599999999</v>
      </c>
      <c r="J103" s="37">
        <f t="shared" si="526"/>
        <v>3.6440235599999999</v>
      </c>
      <c r="K103" s="37">
        <f t="shared" si="526"/>
        <v>3.6440235599999999</v>
      </c>
      <c r="L103" s="37">
        <f t="shared" si="526"/>
        <v>3.6440235599999999</v>
      </c>
      <c r="M103" s="37">
        <f t="shared" si="526"/>
        <v>3.6440235599999999</v>
      </c>
      <c r="N103" s="37">
        <f t="shared" si="526"/>
        <v>3.6440235599999999</v>
      </c>
      <c r="O103" s="37">
        <f t="shared" si="526"/>
        <v>3.6440235599999999</v>
      </c>
      <c r="P103" s="37">
        <f t="shared" si="526"/>
        <v>3.6440235599999999</v>
      </c>
      <c r="Q103" s="37">
        <f t="shared" si="526"/>
        <v>3.6440235599999999</v>
      </c>
      <c r="R103" s="37">
        <f t="shared" si="526"/>
        <v>3.6440235599999999</v>
      </c>
      <c r="S103" s="37">
        <f t="shared" si="526"/>
        <v>3.6440235599999999</v>
      </c>
      <c r="T103" s="37">
        <f t="shared" si="526"/>
        <v>3.6440235599999999</v>
      </c>
      <c r="U103" s="37">
        <f t="shared" si="526"/>
        <v>3.6440235599999999</v>
      </c>
      <c r="V103" s="37">
        <f t="shared" si="526"/>
        <v>3.6440235599999999</v>
      </c>
      <c r="W103" s="37">
        <f t="shared" si="526"/>
        <v>3.6440235599999999</v>
      </c>
      <c r="X103" s="37">
        <f t="shared" si="526"/>
        <v>3.6440235599999999</v>
      </c>
      <c r="Y103" s="38">
        <f t="shared" si="526"/>
        <v>3.6440235599999999</v>
      </c>
    </row>
    <row r="104" spans="1:25" ht="20.25" customHeight="1" thickBot="1" x14ac:dyDescent="0.25">
      <c r="A104" s="10">
        <v>23</v>
      </c>
      <c r="B104" s="26">
        <f>B105+B106+B107</f>
        <v>849.44362737000006</v>
      </c>
      <c r="C104" s="27">
        <f t="shared" ref="C104" si="527">C105+C106+C107</f>
        <v>900.87727880000011</v>
      </c>
      <c r="D104" s="27">
        <f t="shared" ref="D104" si="528">D105+D106+D107</f>
        <v>922.21703819000015</v>
      </c>
      <c r="E104" s="27">
        <f t="shared" ref="E104" si="529">E105+E106+E107</f>
        <v>961.97445554000012</v>
      </c>
      <c r="F104" s="27">
        <f t="shared" ref="F104" si="530">F105+F106+F107</f>
        <v>958.53577039000015</v>
      </c>
      <c r="G104" s="27">
        <f t="shared" ref="G104" si="531">G105+G106+G107</f>
        <v>931.22699336000005</v>
      </c>
      <c r="H104" s="27">
        <f t="shared" ref="H104" si="532">H105+H106+H107</f>
        <v>888.12592256000005</v>
      </c>
      <c r="I104" s="27">
        <f t="shared" ref="I104" si="533">I105+I106+I107</f>
        <v>782.11093043000005</v>
      </c>
      <c r="J104" s="27">
        <f t="shared" ref="J104" si="534">J105+J106+J107</f>
        <v>770.23969896000006</v>
      </c>
      <c r="K104" s="27">
        <f t="shared" ref="K104" si="535">K105+K106+K107</f>
        <v>792.23370332000013</v>
      </c>
      <c r="L104" s="27">
        <f t="shared" ref="L104" si="536">L105+L106+L107</f>
        <v>814.57230952000009</v>
      </c>
      <c r="M104" s="27">
        <f t="shared" ref="M104" si="537">M105+M106+M107</f>
        <v>803.70599379000009</v>
      </c>
      <c r="N104" s="27">
        <f t="shared" ref="N104" si="538">N105+N106+N107</f>
        <v>801.04305970000007</v>
      </c>
      <c r="O104" s="27">
        <f t="shared" ref="O104" si="539">O105+O106+O107</f>
        <v>780.88547439000013</v>
      </c>
      <c r="P104" s="27">
        <f t="shared" ref="P104" si="540">P105+P106+P107</f>
        <v>783.29203187000007</v>
      </c>
      <c r="Q104" s="27">
        <f t="shared" ref="Q104" si="541">Q105+Q106+Q107</f>
        <v>778.63727396000013</v>
      </c>
      <c r="R104" s="27">
        <f t="shared" ref="R104" si="542">R105+R106+R107</f>
        <v>785.75815538000006</v>
      </c>
      <c r="S104" s="27">
        <f t="shared" ref="S104" si="543">S105+S106+S107</f>
        <v>804.59888526000009</v>
      </c>
      <c r="T104" s="27">
        <f t="shared" ref="T104" si="544">T105+T106+T107</f>
        <v>817.16446754000015</v>
      </c>
      <c r="U104" s="27">
        <f t="shared" ref="U104" si="545">U105+U106+U107</f>
        <v>813.00481389000015</v>
      </c>
      <c r="V104" s="27">
        <f t="shared" ref="V104" si="546">V105+V106+V107</f>
        <v>803.26877831000013</v>
      </c>
      <c r="W104" s="27">
        <f t="shared" ref="W104" si="547">W105+W106+W107</f>
        <v>820.47643280000011</v>
      </c>
      <c r="X104" s="27">
        <f t="shared" ref="X104" si="548">X105+X106+X107</f>
        <v>824.40611202000014</v>
      </c>
      <c r="Y104" s="28">
        <f t="shared" ref="Y104" si="549">Y105+Y106+Y107</f>
        <v>805.02838334000012</v>
      </c>
    </row>
    <row r="105" spans="1:25" ht="51.75" customHeight="1" outlineLevel="1" x14ac:dyDescent="0.2">
      <c r="A105" s="2" t="s">
        <v>41</v>
      </c>
      <c r="B105" s="30">
        <f t="array" ref="B105:Y105">TRANSPOSE([1]Лист1!$D$567:$D$590)</f>
        <v>792.97960380999996</v>
      </c>
      <c r="C105" s="31">
        <v>844.41325524000001</v>
      </c>
      <c r="D105" s="31">
        <v>865.75301463000005</v>
      </c>
      <c r="E105" s="31">
        <v>905.51043198000002</v>
      </c>
      <c r="F105" s="31">
        <v>902.07174683000005</v>
      </c>
      <c r="G105" s="31">
        <v>874.76296979999995</v>
      </c>
      <c r="H105" s="31">
        <v>831.66189899999995</v>
      </c>
      <c r="I105" s="31">
        <v>725.64690686999995</v>
      </c>
      <c r="J105" s="31">
        <v>713.77567539999995</v>
      </c>
      <c r="K105" s="31">
        <v>735.76967976000003</v>
      </c>
      <c r="L105" s="31">
        <v>758.10828595999999</v>
      </c>
      <c r="M105" s="31">
        <v>747.24197022999999</v>
      </c>
      <c r="N105" s="31">
        <v>744.57903613999997</v>
      </c>
      <c r="O105" s="31">
        <v>724.42145083000003</v>
      </c>
      <c r="P105" s="31">
        <v>726.82800830999997</v>
      </c>
      <c r="Q105" s="31">
        <v>722.17325040000003</v>
      </c>
      <c r="R105" s="31">
        <v>729.29413181999996</v>
      </c>
      <c r="S105" s="31">
        <v>748.13486169999999</v>
      </c>
      <c r="T105" s="31">
        <v>760.70044398000005</v>
      </c>
      <c r="U105" s="31">
        <v>756.54079033000005</v>
      </c>
      <c r="V105" s="31">
        <v>746.80475475000003</v>
      </c>
      <c r="W105" s="31">
        <v>764.01240924000001</v>
      </c>
      <c r="X105" s="31">
        <v>767.94208846000004</v>
      </c>
      <c r="Y105" s="32">
        <v>748.56435978000002</v>
      </c>
    </row>
    <row r="106" spans="1:25" ht="15" customHeight="1" outlineLevel="1" x14ac:dyDescent="0.2">
      <c r="A106" s="2" t="s">
        <v>32</v>
      </c>
      <c r="B106" s="33">
        <f>$B$18</f>
        <v>52.82</v>
      </c>
      <c r="C106" s="34">
        <f t="shared" ref="C106:Y106" si="550">$B$18</f>
        <v>52.82</v>
      </c>
      <c r="D106" s="34">
        <f t="shared" si="550"/>
        <v>52.82</v>
      </c>
      <c r="E106" s="34">
        <f t="shared" si="550"/>
        <v>52.82</v>
      </c>
      <c r="F106" s="34">
        <f t="shared" si="550"/>
        <v>52.82</v>
      </c>
      <c r="G106" s="34">
        <f t="shared" si="550"/>
        <v>52.82</v>
      </c>
      <c r="H106" s="34">
        <f t="shared" si="550"/>
        <v>52.82</v>
      </c>
      <c r="I106" s="34">
        <f t="shared" si="550"/>
        <v>52.82</v>
      </c>
      <c r="J106" s="34">
        <f t="shared" si="550"/>
        <v>52.82</v>
      </c>
      <c r="K106" s="34">
        <f t="shared" si="550"/>
        <v>52.82</v>
      </c>
      <c r="L106" s="34">
        <f t="shared" si="550"/>
        <v>52.82</v>
      </c>
      <c r="M106" s="34">
        <f t="shared" si="550"/>
        <v>52.82</v>
      </c>
      <c r="N106" s="34">
        <f t="shared" si="550"/>
        <v>52.82</v>
      </c>
      <c r="O106" s="34">
        <f t="shared" si="550"/>
        <v>52.82</v>
      </c>
      <c r="P106" s="34">
        <f t="shared" si="550"/>
        <v>52.82</v>
      </c>
      <c r="Q106" s="34">
        <f t="shared" si="550"/>
        <v>52.82</v>
      </c>
      <c r="R106" s="34">
        <f t="shared" si="550"/>
        <v>52.82</v>
      </c>
      <c r="S106" s="34">
        <f t="shared" si="550"/>
        <v>52.82</v>
      </c>
      <c r="T106" s="34">
        <f t="shared" si="550"/>
        <v>52.82</v>
      </c>
      <c r="U106" s="34">
        <f t="shared" si="550"/>
        <v>52.82</v>
      </c>
      <c r="V106" s="34">
        <f t="shared" si="550"/>
        <v>52.82</v>
      </c>
      <c r="W106" s="34">
        <f t="shared" si="550"/>
        <v>52.82</v>
      </c>
      <c r="X106" s="34">
        <f t="shared" si="550"/>
        <v>52.82</v>
      </c>
      <c r="Y106" s="35">
        <f t="shared" si="550"/>
        <v>52.82</v>
      </c>
    </row>
    <row r="107" spans="1:25" ht="15" customHeight="1" outlineLevel="1" thickBot="1" x14ac:dyDescent="0.25">
      <c r="A107" s="2" t="s">
        <v>34</v>
      </c>
      <c r="B107" s="36">
        <f>$B$19</f>
        <v>3.6440235599999999</v>
      </c>
      <c r="C107" s="37">
        <f t="shared" ref="C107:Y107" si="551">$B$19</f>
        <v>3.6440235599999999</v>
      </c>
      <c r="D107" s="37">
        <f t="shared" si="551"/>
        <v>3.6440235599999999</v>
      </c>
      <c r="E107" s="37">
        <f t="shared" si="551"/>
        <v>3.6440235599999999</v>
      </c>
      <c r="F107" s="37">
        <f t="shared" si="551"/>
        <v>3.6440235599999999</v>
      </c>
      <c r="G107" s="37">
        <f t="shared" si="551"/>
        <v>3.6440235599999999</v>
      </c>
      <c r="H107" s="37">
        <f t="shared" si="551"/>
        <v>3.6440235599999999</v>
      </c>
      <c r="I107" s="37">
        <f t="shared" si="551"/>
        <v>3.6440235599999999</v>
      </c>
      <c r="J107" s="37">
        <f t="shared" si="551"/>
        <v>3.6440235599999999</v>
      </c>
      <c r="K107" s="37">
        <f t="shared" si="551"/>
        <v>3.6440235599999999</v>
      </c>
      <c r="L107" s="37">
        <f t="shared" si="551"/>
        <v>3.6440235599999999</v>
      </c>
      <c r="M107" s="37">
        <f t="shared" si="551"/>
        <v>3.6440235599999999</v>
      </c>
      <c r="N107" s="37">
        <f t="shared" si="551"/>
        <v>3.6440235599999999</v>
      </c>
      <c r="O107" s="37">
        <f t="shared" si="551"/>
        <v>3.6440235599999999</v>
      </c>
      <c r="P107" s="37">
        <f t="shared" si="551"/>
        <v>3.6440235599999999</v>
      </c>
      <c r="Q107" s="37">
        <f t="shared" si="551"/>
        <v>3.6440235599999999</v>
      </c>
      <c r="R107" s="37">
        <f t="shared" si="551"/>
        <v>3.6440235599999999</v>
      </c>
      <c r="S107" s="37">
        <f t="shared" si="551"/>
        <v>3.6440235599999999</v>
      </c>
      <c r="T107" s="37">
        <f t="shared" si="551"/>
        <v>3.6440235599999999</v>
      </c>
      <c r="U107" s="37">
        <f t="shared" si="551"/>
        <v>3.6440235599999999</v>
      </c>
      <c r="V107" s="37">
        <f t="shared" si="551"/>
        <v>3.6440235599999999</v>
      </c>
      <c r="W107" s="37">
        <f t="shared" si="551"/>
        <v>3.6440235599999999</v>
      </c>
      <c r="X107" s="37">
        <f t="shared" si="551"/>
        <v>3.6440235599999999</v>
      </c>
      <c r="Y107" s="38">
        <f t="shared" si="551"/>
        <v>3.6440235599999999</v>
      </c>
    </row>
    <row r="108" spans="1:25" ht="20.25" customHeight="1" thickBot="1" x14ac:dyDescent="0.25">
      <c r="A108" s="10">
        <v>24</v>
      </c>
      <c r="B108" s="26">
        <f>B109+B110+B111</f>
        <v>854.06902618000015</v>
      </c>
      <c r="C108" s="27">
        <f t="shared" ref="C108" si="552">C109+C110+C111</f>
        <v>828.22687029000008</v>
      </c>
      <c r="D108" s="27">
        <f t="shared" ref="D108" si="553">D109+D110+D111</f>
        <v>916.32780392000006</v>
      </c>
      <c r="E108" s="27">
        <f t="shared" ref="E108" si="554">E109+E110+E111</f>
        <v>931.68589155000006</v>
      </c>
      <c r="F108" s="27">
        <f t="shared" ref="F108" si="555">F109+F110+F111</f>
        <v>921.76995877000013</v>
      </c>
      <c r="G108" s="27">
        <f t="shared" ref="G108" si="556">G109+G110+G111</f>
        <v>904.84071752000011</v>
      </c>
      <c r="H108" s="27">
        <f t="shared" ref="H108" si="557">H109+H110+H111</f>
        <v>897.29714423000007</v>
      </c>
      <c r="I108" s="27">
        <f t="shared" ref="I108" si="558">I109+I110+I111</f>
        <v>812.42759758000011</v>
      </c>
      <c r="J108" s="27">
        <f t="shared" ref="J108" si="559">J109+J110+J111</f>
        <v>794.8065640100001</v>
      </c>
      <c r="K108" s="27">
        <f t="shared" ref="K108" si="560">K109+K110+K111</f>
        <v>772.1507105500001</v>
      </c>
      <c r="L108" s="27">
        <f t="shared" ref="L108" si="561">L109+L110+L111</f>
        <v>801.76883279000015</v>
      </c>
      <c r="M108" s="27">
        <f t="shared" ref="M108" si="562">M109+M110+M111</f>
        <v>783.92356078000012</v>
      </c>
      <c r="N108" s="27">
        <f t="shared" ref="N108" si="563">N109+N110+N111</f>
        <v>785.51859249000006</v>
      </c>
      <c r="O108" s="27">
        <f t="shared" ref="O108" si="564">O109+O110+O111</f>
        <v>819.66828721000013</v>
      </c>
      <c r="P108" s="27">
        <f t="shared" ref="P108" si="565">P109+P110+P111</f>
        <v>836.4045880000001</v>
      </c>
      <c r="Q108" s="27">
        <f t="shared" ref="Q108" si="566">Q109+Q110+Q111</f>
        <v>826.38286847000006</v>
      </c>
      <c r="R108" s="27">
        <f t="shared" ref="R108" si="567">R109+R110+R111</f>
        <v>811.28684093000015</v>
      </c>
      <c r="S108" s="27">
        <f t="shared" ref="S108" si="568">S109+S110+S111</f>
        <v>759.07812588000013</v>
      </c>
      <c r="T108" s="27">
        <f t="shared" ref="T108" si="569">T109+T110+T111</f>
        <v>783.04926187000012</v>
      </c>
      <c r="U108" s="27">
        <f t="shared" ref="U108" si="570">U109+U110+U111</f>
        <v>745.87605215000008</v>
      </c>
      <c r="V108" s="27">
        <f t="shared" ref="V108" si="571">V109+V110+V111</f>
        <v>746.02169574000015</v>
      </c>
      <c r="W108" s="27">
        <f t="shared" ref="W108" si="572">W109+W110+W111</f>
        <v>764.85934409000015</v>
      </c>
      <c r="X108" s="27">
        <f t="shared" ref="X108" si="573">X109+X110+X111</f>
        <v>808.75814642000012</v>
      </c>
      <c r="Y108" s="28">
        <f t="shared" ref="Y108" si="574">Y109+Y110+Y111</f>
        <v>819.24663378000014</v>
      </c>
    </row>
    <row r="109" spans="1:25" ht="51.75" customHeight="1" outlineLevel="1" x14ac:dyDescent="0.2">
      <c r="A109" s="2" t="s">
        <v>41</v>
      </c>
      <c r="B109" s="30">
        <f t="array" ref="B109:Y109">TRANSPOSE([1]Лист1!$D$591:$D$614)</f>
        <v>797.60500262000005</v>
      </c>
      <c r="C109" s="31">
        <v>771.76284672999998</v>
      </c>
      <c r="D109" s="31">
        <v>859.86378035999996</v>
      </c>
      <c r="E109" s="31">
        <v>875.22186798999996</v>
      </c>
      <c r="F109" s="31">
        <v>865.30593521000003</v>
      </c>
      <c r="G109" s="31">
        <v>848.37669396000001</v>
      </c>
      <c r="H109" s="31">
        <v>840.83312066999997</v>
      </c>
      <c r="I109" s="31">
        <v>755.96357402000001</v>
      </c>
      <c r="J109" s="31">
        <v>738.34254045</v>
      </c>
      <c r="K109" s="31">
        <v>715.68668699</v>
      </c>
      <c r="L109" s="31">
        <v>745.30480923000005</v>
      </c>
      <c r="M109" s="31">
        <v>727.45953722000002</v>
      </c>
      <c r="N109" s="31">
        <v>729.05456892999996</v>
      </c>
      <c r="O109" s="31">
        <v>763.20426365000003</v>
      </c>
      <c r="P109" s="31">
        <v>779.94056444</v>
      </c>
      <c r="Q109" s="31">
        <v>769.91884490999996</v>
      </c>
      <c r="R109" s="31">
        <v>754.82281737000005</v>
      </c>
      <c r="S109" s="31">
        <v>702.61410232000003</v>
      </c>
      <c r="T109" s="31">
        <v>726.58523831000002</v>
      </c>
      <c r="U109" s="31">
        <v>689.41202858999998</v>
      </c>
      <c r="V109" s="31">
        <v>689.55767218000005</v>
      </c>
      <c r="W109" s="31">
        <v>708.39532053000005</v>
      </c>
      <c r="X109" s="31">
        <v>752.29412286000002</v>
      </c>
      <c r="Y109" s="32">
        <v>762.78261022000004</v>
      </c>
    </row>
    <row r="110" spans="1:25" ht="15" customHeight="1" outlineLevel="1" x14ac:dyDescent="0.2">
      <c r="A110" s="2" t="s">
        <v>32</v>
      </c>
      <c r="B110" s="33">
        <f>$B$18</f>
        <v>52.82</v>
      </c>
      <c r="C110" s="34">
        <f t="shared" ref="C110:Y110" si="575">$B$18</f>
        <v>52.82</v>
      </c>
      <c r="D110" s="34">
        <f t="shared" si="575"/>
        <v>52.82</v>
      </c>
      <c r="E110" s="34">
        <f t="shared" si="575"/>
        <v>52.82</v>
      </c>
      <c r="F110" s="34">
        <f t="shared" si="575"/>
        <v>52.82</v>
      </c>
      <c r="G110" s="34">
        <f t="shared" si="575"/>
        <v>52.82</v>
      </c>
      <c r="H110" s="34">
        <f t="shared" si="575"/>
        <v>52.82</v>
      </c>
      <c r="I110" s="34">
        <f t="shared" si="575"/>
        <v>52.82</v>
      </c>
      <c r="J110" s="34">
        <f t="shared" si="575"/>
        <v>52.82</v>
      </c>
      <c r="K110" s="34">
        <f t="shared" si="575"/>
        <v>52.82</v>
      </c>
      <c r="L110" s="34">
        <f t="shared" si="575"/>
        <v>52.82</v>
      </c>
      <c r="M110" s="34">
        <f t="shared" si="575"/>
        <v>52.82</v>
      </c>
      <c r="N110" s="34">
        <f t="shared" si="575"/>
        <v>52.82</v>
      </c>
      <c r="O110" s="34">
        <f t="shared" si="575"/>
        <v>52.82</v>
      </c>
      <c r="P110" s="34">
        <f t="shared" si="575"/>
        <v>52.82</v>
      </c>
      <c r="Q110" s="34">
        <f t="shared" si="575"/>
        <v>52.82</v>
      </c>
      <c r="R110" s="34">
        <f t="shared" si="575"/>
        <v>52.82</v>
      </c>
      <c r="S110" s="34">
        <f t="shared" si="575"/>
        <v>52.82</v>
      </c>
      <c r="T110" s="34">
        <f t="shared" si="575"/>
        <v>52.82</v>
      </c>
      <c r="U110" s="34">
        <f t="shared" si="575"/>
        <v>52.82</v>
      </c>
      <c r="V110" s="34">
        <f t="shared" si="575"/>
        <v>52.82</v>
      </c>
      <c r="W110" s="34">
        <f t="shared" si="575"/>
        <v>52.82</v>
      </c>
      <c r="X110" s="34">
        <f t="shared" si="575"/>
        <v>52.82</v>
      </c>
      <c r="Y110" s="35">
        <f t="shared" si="575"/>
        <v>52.82</v>
      </c>
    </row>
    <row r="111" spans="1:25" ht="15" customHeight="1" outlineLevel="1" thickBot="1" x14ac:dyDescent="0.25">
      <c r="A111" s="2" t="s">
        <v>34</v>
      </c>
      <c r="B111" s="36">
        <f>$B$19</f>
        <v>3.6440235599999999</v>
      </c>
      <c r="C111" s="37">
        <f t="shared" ref="C111:Y111" si="576">$B$19</f>
        <v>3.6440235599999999</v>
      </c>
      <c r="D111" s="37">
        <f t="shared" si="576"/>
        <v>3.6440235599999999</v>
      </c>
      <c r="E111" s="37">
        <f t="shared" si="576"/>
        <v>3.6440235599999999</v>
      </c>
      <c r="F111" s="37">
        <f t="shared" si="576"/>
        <v>3.6440235599999999</v>
      </c>
      <c r="G111" s="37">
        <f t="shared" si="576"/>
        <v>3.6440235599999999</v>
      </c>
      <c r="H111" s="37">
        <f t="shared" si="576"/>
        <v>3.6440235599999999</v>
      </c>
      <c r="I111" s="37">
        <f t="shared" si="576"/>
        <v>3.6440235599999999</v>
      </c>
      <c r="J111" s="37">
        <f t="shared" si="576"/>
        <v>3.6440235599999999</v>
      </c>
      <c r="K111" s="37">
        <f t="shared" si="576"/>
        <v>3.6440235599999999</v>
      </c>
      <c r="L111" s="37">
        <f t="shared" si="576"/>
        <v>3.6440235599999999</v>
      </c>
      <c r="M111" s="37">
        <f t="shared" si="576"/>
        <v>3.6440235599999999</v>
      </c>
      <c r="N111" s="37">
        <f t="shared" si="576"/>
        <v>3.6440235599999999</v>
      </c>
      <c r="O111" s="37">
        <f t="shared" si="576"/>
        <v>3.6440235599999999</v>
      </c>
      <c r="P111" s="37">
        <f t="shared" si="576"/>
        <v>3.6440235599999999</v>
      </c>
      <c r="Q111" s="37">
        <f t="shared" si="576"/>
        <v>3.6440235599999999</v>
      </c>
      <c r="R111" s="37">
        <f t="shared" si="576"/>
        <v>3.6440235599999999</v>
      </c>
      <c r="S111" s="37">
        <f t="shared" si="576"/>
        <v>3.6440235599999999</v>
      </c>
      <c r="T111" s="37">
        <f t="shared" si="576"/>
        <v>3.6440235599999999</v>
      </c>
      <c r="U111" s="37">
        <f t="shared" si="576"/>
        <v>3.6440235599999999</v>
      </c>
      <c r="V111" s="37">
        <f t="shared" si="576"/>
        <v>3.6440235599999999</v>
      </c>
      <c r="W111" s="37">
        <f t="shared" si="576"/>
        <v>3.6440235599999999</v>
      </c>
      <c r="X111" s="37">
        <f t="shared" si="576"/>
        <v>3.6440235599999999</v>
      </c>
      <c r="Y111" s="38">
        <f t="shared" si="576"/>
        <v>3.6440235599999999</v>
      </c>
    </row>
    <row r="112" spans="1:25" ht="20.25" customHeight="1" thickBot="1" x14ac:dyDescent="0.25">
      <c r="A112" s="10">
        <v>25</v>
      </c>
      <c r="B112" s="26">
        <f>B113+B114+B115</f>
        <v>790.00410245000012</v>
      </c>
      <c r="C112" s="27">
        <f t="shared" ref="C112" si="577">C113+C114+C115</f>
        <v>859.74792431000014</v>
      </c>
      <c r="D112" s="27">
        <f t="shared" ref="D112" si="578">D113+D114+D115</f>
        <v>898.30659170000013</v>
      </c>
      <c r="E112" s="27">
        <f t="shared" ref="E112" si="579">E113+E114+E115</f>
        <v>915.48698409000008</v>
      </c>
      <c r="F112" s="27">
        <f t="shared" ref="F112" si="580">F113+F114+F115</f>
        <v>922.0007919300001</v>
      </c>
      <c r="G112" s="27">
        <f t="shared" ref="G112" si="581">G113+G114+G115</f>
        <v>912.05124045000014</v>
      </c>
      <c r="H112" s="27">
        <f t="shared" ref="H112" si="582">H113+H114+H115</f>
        <v>891.41033328000015</v>
      </c>
      <c r="I112" s="27">
        <f t="shared" ref="I112" si="583">I113+I114+I115</f>
        <v>835.27975177000008</v>
      </c>
      <c r="J112" s="27">
        <f t="shared" ref="J112" si="584">J113+J114+J115</f>
        <v>768.79923614000006</v>
      </c>
      <c r="K112" s="27">
        <f t="shared" ref="K112" si="585">K113+K114+K115</f>
        <v>737.7106339500001</v>
      </c>
      <c r="L112" s="27">
        <f t="shared" ref="L112" si="586">L113+L114+L115</f>
        <v>735.69924504000005</v>
      </c>
      <c r="M112" s="27">
        <f t="shared" ref="M112" si="587">M113+M114+M115</f>
        <v>748.65655829000013</v>
      </c>
      <c r="N112" s="27">
        <f t="shared" ref="N112" si="588">N113+N114+N115</f>
        <v>800.1279314200001</v>
      </c>
      <c r="O112" s="27">
        <f t="shared" ref="O112" si="589">O113+O114+O115</f>
        <v>840.21890766000013</v>
      </c>
      <c r="P112" s="27">
        <f t="shared" ref="P112" si="590">P113+P114+P115</f>
        <v>840.38214893000008</v>
      </c>
      <c r="Q112" s="27">
        <f t="shared" ref="Q112" si="591">Q113+Q114+Q115</f>
        <v>847.07946708000009</v>
      </c>
      <c r="R112" s="27">
        <f t="shared" ref="R112" si="592">R113+R114+R115</f>
        <v>805.54910550000011</v>
      </c>
      <c r="S112" s="27">
        <f t="shared" ref="S112" si="593">S113+S114+S115</f>
        <v>782.84990469000013</v>
      </c>
      <c r="T112" s="27">
        <f t="shared" ref="T112" si="594">T113+T114+T115</f>
        <v>750.69607945000007</v>
      </c>
      <c r="U112" s="27">
        <f t="shared" ref="U112" si="595">U113+U114+U115</f>
        <v>746.77640722000012</v>
      </c>
      <c r="V112" s="27">
        <f t="shared" ref="V112" si="596">V113+V114+V115</f>
        <v>750.25777714000014</v>
      </c>
      <c r="W112" s="27">
        <f t="shared" ref="W112" si="597">W113+W114+W115</f>
        <v>792.52366223000013</v>
      </c>
      <c r="X112" s="27">
        <f t="shared" ref="X112" si="598">X113+X114+X115</f>
        <v>756.27071339000008</v>
      </c>
      <c r="Y112" s="28">
        <f t="shared" ref="Y112" si="599">Y113+Y114+Y115</f>
        <v>774.88807383000005</v>
      </c>
    </row>
    <row r="113" spans="1:25" ht="51.75" customHeight="1" outlineLevel="1" x14ac:dyDescent="0.2">
      <c r="A113" s="2" t="s">
        <v>41</v>
      </c>
      <c r="B113" s="30">
        <f t="array" ref="B113:Y113">TRANSPOSE([1]Лист1!$D$615:$D$638)</f>
        <v>733.54007889000002</v>
      </c>
      <c r="C113" s="31">
        <v>803.28390075000004</v>
      </c>
      <c r="D113" s="31">
        <v>841.84256814000003</v>
      </c>
      <c r="E113" s="31">
        <v>859.02296052999998</v>
      </c>
      <c r="F113" s="31">
        <v>865.53676837</v>
      </c>
      <c r="G113" s="31">
        <v>855.58721689000004</v>
      </c>
      <c r="H113" s="31">
        <v>834.94630972000004</v>
      </c>
      <c r="I113" s="31">
        <v>778.81572820999997</v>
      </c>
      <c r="J113" s="31">
        <v>712.33521257999996</v>
      </c>
      <c r="K113" s="31">
        <v>681.24661039</v>
      </c>
      <c r="L113" s="31">
        <v>679.23522147999995</v>
      </c>
      <c r="M113" s="31">
        <v>692.19253473000003</v>
      </c>
      <c r="N113" s="31">
        <v>743.66390785999999</v>
      </c>
      <c r="O113" s="31">
        <v>783.75488410000003</v>
      </c>
      <c r="P113" s="31">
        <v>783.91812536999998</v>
      </c>
      <c r="Q113" s="31">
        <v>790.61544351999999</v>
      </c>
      <c r="R113" s="31">
        <v>749.08508194000001</v>
      </c>
      <c r="S113" s="31">
        <v>726.38588113000003</v>
      </c>
      <c r="T113" s="31">
        <v>694.23205588999997</v>
      </c>
      <c r="U113" s="31">
        <v>690.31238366000002</v>
      </c>
      <c r="V113" s="31">
        <v>693.79375358000004</v>
      </c>
      <c r="W113" s="31">
        <v>736.05963867000003</v>
      </c>
      <c r="X113" s="31">
        <v>699.80668982999998</v>
      </c>
      <c r="Y113" s="32">
        <v>718.42405026999995</v>
      </c>
    </row>
    <row r="114" spans="1:25" ht="15" customHeight="1" outlineLevel="1" x14ac:dyDescent="0.2">
      <c r="A114" s="2" t="s">
        <v>32</v>
      </c>
      <c r="B114" s="33">
        <f>$B$18</f>
        <v>52.82</v>
      </c>
      <c r="C114" s="34">
        <f t="shared" ref="C114:Y114" si="600">$B$18</f>
        <v>52.82</v>
      </c>
      <c r="D114" s="34">
        <f t="shared" si="600"/>
        <v>52.82</v>
      </c>
      <c r="E114" s="34">
        <f t="shared" si="600"/>
        <v>52.82</v>
      </c>
      <c r="F114" s="34">
        <f t="shared" si="600"/>
        <v>52.82</v>
      </c>
      <c r="G114" s="34">
        <f t="shared" si="600"/>
        <v>52.82</v>
      </c>
      <c r="H114" s="34">
        <f t="shared" si="600"/>
        <v>52.82</v>
      </c>
      <c r="I114" s="34">
        <f t="shared" si="600"/>
        <v>52.82</v>
      </c>
      <c r="J114" s="34">
        <f t="shared" si="600"/>
        <v>52.82</v>
      </c>
      <c r="K114" s="34">
        <f t="shared" si="600"/>
        <v>52.82</v>
      </c>
      <c r="L114" s="34">
        <f t="shared" si="600"/>
        <v>52.82</v>
      </c>
      <c r="M114" s="34">
        <f t="shared" si="600"/>
        <v>52.82</v>
      </c>
      <c r="N114" s="34">
        <f t="shared" si="600"/>
        <v>52.82</v>
      </c>
      <c r="O114" s="34">
        <f t="shared" si="600"/>
        <v>52.82</v>
      </c>
      <c r="P114" s="34">
        <f t="shared" si="600"/>
        <v>52.82</v>
      </c>
      <c r="Q114" s="34">
        <f t="shared" si="600"/>
        <v>52.82</v>
      </c>
      <c r="R114" s="34">
        <f t="shared" si="600"/>
        <v>52.82</v>
      </c>
      <c r="S114" s="34">
        <f t="shared" si="600"/>
        <v>52.82</v>
      </c>
      <c r="T114" s="34">
        <f t="shared" si="600"/>
        <v>52.82</v>
      </c>
      <c r="U114" s="34">
        <f t="shared" si="600"/>
        <v>52.82</v>
      </c>
      <c r="V114" s="34">
        <f t="shared" si="600"/>
        <v>52.82</v>
      </c>
      <c r="W114" s="34">
        <f t="shared" si="600"/>
        <v>52.82</v>
      </c>
      <c r="X114" s="34">
        <f t="shared" si="600"/>
        <v>52.82</v>
      </c>
      <c r="Y114" s="35">
        <f t="shared" si="600"/>
        <v>52.82</v>
      </c>
    </row>
    <row r="115" spans="1:25" ht="15" customHeight="1" outlineLevel="1" thickBot="1" x14ac:dyDescent="0.25">
      <c r="A115" s="2" t="s">
        <v>34</v>
      </c>
      <c r="B115" s="36">
        <f>$B$19</f>
        <v>3.6440235599999999</v>
      </c>
      <c r="C115" s="37">
        <f t="shared" ref="C115:Y115" si="601">$B$19</f>
        <v>3.6440235599999999</v>
      </c>
      <c r="D115" s="37">
        <f t="shared" si="601"/>
        <v>3.6440235599999999</v>
      </c>
      <c r="E115" s="37">
        <f t="shared" si="601"/>
        <v>3.6440235599999999</v>
      </c>
      <c r="F115" s="37">
        <f t="shared" si="601"/>
        <v>3.6440235599999999</v>
      </c>
      <c r="G115" s="37">
        <f t="shared" si="601"/>
        <v>3.6440235599999999</v>
      </c>
      <c r="H115" s="37">
        <f t="shared" si="601"/>
        <v>3.6440235599999999</v>
      </c>
      <c r="I115" s="37">
        <f t="shared" si="601"/>
        <v>3.6440235599999999</v>
      </c>
      <c r="J115" s="37">
        <f t="shared" si="601"/>
        <v>3.6440235599999999</v>
      </c>
      <c r="K115" s="37">
        <f t="shared" si="601"/>
        <v>3.6440235599999999</v>
      </c>
      <c r="L115" s="37">
        <f t="shared" si="601"/>
        <v>3.6440235599999999</v>
      </c>
      <c r="M115" s="37">
        <f t="shared" si="601"/>
        <v>3.6440235599999999</v>
      </c>
      <c r="N115" s="37">
        <f t="shared" si="601"/>
        <v>3.6440235599999999</v>
      </c>
      <c r="O115" s="37">
        <f t="shared" si="601"/>
        <v>3.6440235599999999</v>
      </c>
      <c r="P115" s="37">
        <f t="shared" si="601"/>
        <v>3.6440235599999999</v>
      </c>
      <c r="Q115" s="37">
        <f t="shared" si="601"/>
        <v>3.6440235599999999</v>
      </c>
      <c r="R115" s="37">
        <f t="shared" si="601"/>
        <v>3.6440235599999999</v>
      </c>
      <c r="S115" s="37">
        <f t="shared" si="601"/>
        <v>3.6440235599999999</v>
      </c>
      <c r="T115" s="37">
        <f t="shared" si="601"/>
        <v>3.6440235599999999</v>
      </c>
      <c r="U115" s="37">
        <f t="shared" si="601"/>
        <v>3.6440235599999999</v>
      </c>
      <c r="V115" s="37">
        <f t="shared" si="601"/>
        <v>3.6440235599999999</v>
      </c>
      <c r="W115" s="37">
        <f t="shared" si="601"/>
        <v>3.6440235599999999</v>
      </c>
      <c r="X115" s="37">
        <f t="shared" si="601"/>
        <v>3.6440235599999999</v>
      </c>
      <c r="Y115" s="38">
        <f t="shared" si="601"/>
        <v>3.6440235599999999</v>
      </c>
    </row>
    <row r="116" spans="1:25" ht="20.25" customHeight="1" thickBot="1" x14ac:dyDescent="0.25">
      <c r="A116" s="10">
        <v>26</v>
      </c>
      <c r="B116" s="26">
        <f>B117+B118+B119</f>
        <v>799.7135486200001</v>
      </c>
      <c r="C116" s="27">
        <f t="shared" ref="C116" si="602">C117+C118+C119</f>
        <v>866.21296564000011</v>
      </c>
      <c r="D116" s="27">
        <f t="shared" ref="D116" si="603">D117+D118+D119</f>
        <v>895.21680995000008</v>
      </c>
      <c r="E116" s="27">
        <f t="shared" ref="E116" si="604">E117+E118+E119</f>
        <v>894.81002888000012</v>
      </c>
      <c r="F116" s="27">
        <f t="shared" ref="F116" si="605">F117+F118+F119</f>
        <v>899.23646610000014</v>
      </c>
      <c r="G116" s="27">
        <f t="shared" ref="G116" si="606">G117+G118+G119</f>
        <v>886.43609732000004</v>
      </c>
      <c r="H116" s="27">
        <f t="shared" ref="H116" si="607">H117+H118+H119</f>
        <v>875.08373303000008</v>
      </c>
      <c r="I116" s="27">
        <f t="shared" ref="I116" si="608">I117+I118+I119</f>
        <v>813.97509550000007</v>
      </c>
      <c r="J116" s="27">
        <f t="shared" ref="J116" si="609">J117+J118+J119</f>
        <v>767.84634877000008</v>
      </c>
      <c r="K116" s="27">
        <f t="shared" ref="K116" si="610">K117+K118+K119</f>
        <v>819.56366028000014</v>
      </c>
      <c r="L116" s="27">
        <f t="shared" ref="L116" si="611">L117+L118+L119</f>
        <v>850.45936854000013</v>
      </c>
      <c r="M116" s="27">
        <f t="shared" ref="M116" si="612">M117+M118+M119</f>
        <v>825.18737785000008</v>
      </c>
      <c r="N116" s="27">
        <f t="shared" ref="N116" si="613">N117+N118+N119</f>
        <v>869.52301999000008</v>
      </c>
      <c r="O116" s="27">
        <f t="shared" ref="O116" si="614">O117+O118+O119</f>
        <v>854.61600703000011</v>
      </c>
      <c r="P116" s="27">
        <f t="shared" ref="P116" si="615">P117+P118+P119</f>
        <v>858.07060829000011</v>
      </c>
      <c r="Q116" s="27">
        <f t="shared" ref="Q116" si="616">Q117+Q118+Q119</f>
        <v>853.51413171000013</v>
      </c>
      <c r="R116" s="27">
        <f t="shared" ref="R116" si="617">R117+R118+R119</f>
        <v>862.89129694000007</v>
      </c>
      <c r="S116" s="27">
        <f t="shared" ref="S116" si="618">S117+S118+S119</f>
        <v>788.91224982000006</v>
      </c>
      <c r="T116" s="27">
        <f t="shared" ref="T116" si="619">T117+T118+T119</f>
        <v>768.70934799000008</v>
      </c>
      <c r="U116" s="27">
        <f t="shared" ref="U116" si="620">U117+U118+U119</f>
        <v>772.41876988000013</v>
      </c>
      <c r="V116" s="27">
        <f t="shared" ref="V116" si="621">V117+V118+V119</f>
        <v>764.18769823000014</v>
      </c>
      <c r="W116" s="27">
        <f t="shared" ref="W116" si="622">W117+W118+W119</f>
        <v>813.80223833000014</v>
      </c>
      <c r="X116" s="27">
        <f t="shared" ref="X116" si="623">X117+X118+X119</f>
        <v>783.15727582000011</v>
      </c>
      <c r="Y116" s="28">
        <f t="shared" ref="Y116" si="624">Y117+Y118+Y119</f>
        <v>727.35862757000007</v>
      </c>
    </row>
    <row r="117" spans="1:25" ht="51.75" customHeight="1" outlineLevel="1" x14ac:dyDescent="0.2">
      <c r="A117" s="2" t="s">
        <v>41</v>
      </c>
      <c r="B117" s="30">
        <f t="array" ref="B117:Y117">TRANSPOSE([1]Лист1!$D$639:$D$662)</f>
        <v>743.24952506</v>
      </c>
      <c r="C117" s="31">
        <v>809.74894208000001</v>
      </c>
      <c r="D117" s="31">
        <v>838.75278638999998</v>
      </c>
      <c r="E117" s="31">
        <v>838.34600532000002</v>
      </c>
      <c r="F117" s="31">
        <v>842.77244254000004</v>
      </c>
      <c r="G117" s="31">
        <v>829.97207375999994</v>
      </c>
      <c r="H117" s="31">
        <v>818.61970946999998</v>
      </c>
      <c r="I117" s="31">
        <v>757.51107193999997</v>
      </c>
      <c r="J117" s="31">
        <v>711.38232520999998</v>
      </c>
      <c r="K117" s="31">
        <v>763.09963672000003</v>
      </c>
      <c r="L117" s="31">
        <v>793.99534498000003</v>
      </c>
      <c r="M117" s="31">
        <v>768.72335428999997</v>
      </c>
      <c r="N117" s="31">
        <v>813.05899642999998</v>
      </c>
      <c r="O117" s="31">
        <v>798.15198347</v>
      </c>
      <c r="P117" s="31">
        <v>801.60658473000001</v>
      </c>
      <c r="Q117" s="31">
        <v>797.05010815000003</v>
      </c>
      <c r="R117" s="31">
        <v>806.42727337999997</v>
      </c>
      <c r="S117" s="31">
        <v>732.44822625999996</v>
      </c>
      <c r="T117" s="31">
        <v>712.24532442999998</v>
      </c>
      <c r="U117" s="31">
        <v>715.95474632000003</v>
      </c>
      <c r="V117" s="31">
        <v>707.72367467000004</v>
      </c>
      <c r="W117" s="31">
        <v>757.33821477000004</v>
      </c>
      <c r="X117" s="31">
        <v>726.69325226000001</v>
      </c>
      <c r="Y117" s="32">
        <v>670.89460400999997</v>
      </c>
    </row>
    <row r="118" spans="1:25" ht="15" customHeight="1" outlineLevel="1" x14ac:dyDescent="0.2">
      <c r="A118" s="2" t="s">
        <v>32</v>
      </c>
      <c r="B118" s="33">
        <f>$B$18</f>
        <v>52.82</v>
      </c>
      <c r="C118" s="34">
        <f t="shared" ref="C118:Y118" si="625">$B$18</f>
        <v>52.82</v>
      </c>
      <c r="D118" s="34">
        <f t="shared" si="625"/>
        <v>52.82</v>
      </c>
      <c r="E118" s="34">
        <f t="shared" si="625"/>
        <v>52.82</v>
      </c>
      <c r="F118" s="34">
        <f t="shared" si="625"/>
        <v>52.82</v>
      </c>
      <c r="G118" s="34">
        <f t="shared" si="625"/>
        <v>52.82</v>
      </c>
      <c r="H118" s="34">
        <f t="shared" si="625"/>
        <v>52.82</v>
      </c>
      <c r="I118" s="34">
        <f t="shared" si="625"/>
        <v>52.82</v>
      </c>
      <c r="J118" s="34">
        <f t="shared" si="625"/>
        <v>52.82</v>
      </c>
      <c r="K118" s="34">
        <f t="shared" si="625"/>
        <v>52.82</v>
      </c>
      <c r="L118" s="34">
        <f t="shared" si="625"/>
        <v>52.82</v>
      </c>
      <c r="M118" s="34">
        <f t="shared" si="625"/>
        <v>52.82</v>
      </c>
      <c r="N118" s="34">
        <f t="shared" si="625"/>
        <v>52.82</v>
      </c>
      <c r="O118" s="34">
        <f t="shared" si="625"/>
        <v>52.82</v>
      </c>
      <c r="P118" s="34">
        <f t="shared" si="625"/>
        <v>52.82</v>
      </c>
      <c r="Q118" s="34">
        <f t="shared" si="625"/>
        <v>52.82</v>
      </c>
      <c r="R118" s="34">
        <f t="shared" si="625"/>
        <v>52.82</v>
      </c>
      <c r="S118" s="34">
        <f t="shared" si="625"/>
        <v>52.82</v>
      </c>
      <c r="T118" s="34">
        <f t="shared" si="625"/>
        <v>52.82</v>
      </c>
      <c r="U118" s="34">
        <f t="shared" si="625"/>
        <v>52.82</v>
      </c>
      <c r="V118" s="34">
        <f t="shared" si="625"/>
        <v>52.82</v>
      </c>
      <c r="W118" s="34">
        <f t="shared" si="625"/>
        <v>52.82</v>
      </c>
      <c r="X118" s="34">
        <f t="shared" si="625"/>
        <v>52.82</v>
      </c>
      <c r="Y118" s="35">
        <f t="shared" si="625"/>
        <v>52.82</v>
      </c>
    </row>
    <row r="119" spans="1:25" ht="15" customHeight="1" outlineLevel="1" thickBot="1" x14ac:dyDescent="0.25">
      <c r="A119" s="2" t="s">
        <v>34</v>
      </c>
      <c r="B119" s="36">
        <f>$B$19</f>
        <v>3.6440235599999999</v>
      </c>
      <c r="C119" s="37">
        <f t="shared" ref="C119:Y119" si="626">$B$19</f>
        <v>3.6440235599999999</v>
      </c>
      <c r="D119" s="37">
        <f t="shared" si="626"/>
        <v>3.6440235599999999</v>
      </c>
      <c r="E119" s="37">
        <f t="shared" si="626"/>
        <v>3.6440235599999999</v>
      </c>
      <c r="F119" s="37">
        <f t="shared" si="626"/>
        <v>3.6440235599999999</v>
      </c>
      <c r="G119" s="37">
        <f t="shared" si="626"/>
        <v>3.6440235599999999</v>
      </c>
      <c r="H119" s="37">
        <f t="shared" si="626"/>
        <v>3.6440235599999999</v>
      </c>
      <c r="I119" s="37">
        <f t="shared" si="626"/>
        <v>3.6440235599999999</v>
      </c>
      <c r="J119" s="37">
        <f t="shared" si="626"/>
        <v>3.6440235599999999</v>
      </c>
      <c r="K119" s="37">
        <f t="shared" si="626"/>
        <v>3.6440235599999999</v>
      </c>
      <c r="L119" s="37">
        <f t="shared" si="626"/>
        <v>3.6440235599999999</v>
      </c>
      <c r="M119" s="37">
        <f t="shared" si="626"/>
        <v>3.6440235599999999</v>
      </c>
      <c r="N119" s="37">
        <f t="shared" si="626"/>
        <v>3.6440235599999999</v>
      </c>
      <c r="O119" s="37">
        <f t="shared" si="626"/>
        <v>3.6440235599999999</v>
      </c>
      <c r="P119" s="37">
        <f t="shared" si="626"/>
        <v>3.6440235599999999</v>
      </c>
      <c r="Q119" s="37">
        <f t="shared" si="626"/>
        <v>3.6440235599999999</v>
      </c>
      <c r="R119" s="37">
        <f t="shared" si="626"/>
        <v>3.6440235599999999</v>
      </c>
      <c r="S119" s="37">
        <f t="shared" si="626"/>
        <v>3.6440235599999999</v>
      </c>
      <c r="T119" s="37">
        <f t="shared" si="626"/>
        <v>3.6440235599999999</v>
      </c>
      <c r="U119" s="37">
        <f t="shared" si="626"/>
        <v>3.6440235599999999</v>
      </c>
      <c r="V119" s="37">
        <f t="shared" si="626"/>
        <v>3.6440235599999999</v>
      </c>
      <c r="W119" s="37">
        <f t="shared" si="626"/>
        <v>3.6440235599999999</v>
      </c>
      <c r="X119" s="37">
        <f t="shared" si="626"/>
        <v>3.6440235599999999</v>
      </c>
      <c r="Y119" s="38">
        <f t="shared" si="626"/>
        <v>3.6440235599999999</v>
      </c>
    </row>
    <row r="120" spans="1:25" ht="20.25" customHeight="1" thickBot="1" x14ac:dyDescent="0.25">
      <c r="A120" s="10">
        <v>27</v>
      </c>
      <c r="B120" s="26">
        <f>B121+B122+B123</f>
        <v>922.77561878000006</v>
      </c>
      <c r="C120" s="27">
        <f t="shared" ref="C120" si="627">C121+C122+C123</f>
        <v>966.99731208000014</v>
      </c>
      <c r="D120" s="27">
        <f t="shared" ref="D120" si="628">D121+D122+D123</f>
        <v>1007.4164486000001</v>
      </c>
      <c r="E120" s="27">
        <f t="shared" ref="E120" si="629">E121+E122+E123</f>
        <v>1016.1117535300001</v>
      </c>
      <c r="F120" s="27">
        <f t="shared" ref="F120" si="630">F121+F122+F123</f>
        <v>1016.4831205300001</v>
      </c>
      <c r="G120" s="27">
        <f t="shared" ref="G120" si="631">G121+G122+G123</f>
        <v>996.45615529000008</v>
      </c>
      <c r="H120" s="27">
        <f t="shared" ref="H120" si="632">H121+H122+H123</f>
        <v>969.21130559000005</v>
      </c>
      <c r="I120" s="27">
        <f t="shared" ref="I120" si="633">I121+I122+I123</f>
        <v>914.82032131000005</v>
      </c>
      <c r="J120" s="27">
        <f t="shared" ref="J120" si="634">J121+J122+J123</f>
        <v>868.4516041600001</v>
      </c>
      <c r="K120" s="27">
        <f t="shared" ref="K120" si="635">K121+K122+K123</f>
        <v>811.89159690000008</v>
      </c>
      <c r="L120" s="27">
        <f t="shared" ref="L120" si="636">L121+L122+L123</f>
        <v>816.48904448000008</v>
      </c>
      <c r="M120" s="27">
        <f t="shared" ref="M120" si="637">M121+M122+M123</f>
        <v>869.47221768000009</v>
      </c>
      <c r="N120" s="27">
        <f t="shared" ref="N120" si="638">N121+N122+N123</f>
        <v>902.57322367000006</v>
      </c>
      <c r="O120" s="27">
        <f t="shared" ref="O120" si="639">O121+O122+O123</f>
        <v>891.66254099000014</v>
      </c>
      <c r="P120" s="27">
        <f t="shared" ref="P120" si="640">P121+P122+P123</f>
        <v>895.74731769000005</v>
      </c>
      <c r="Q120" s="27">
        <f t="shared" ref="Q120" si="641">Q121+Q122+Q123</f>
        <v>898.90502181000011</v>
      </c>
      <c r="R120" s="27">
        <f t="shared" ref="R120" si="642">R121+R122+R123</f>
        <v>889.10988211000006</v>
      </c>
      <c r="S120" s="27">
        <f t="shared" ref="S120" si="643">S121+S122+S123</f>
        <v>887.81698914000015</v>
      </c>
      <c r="T120" s="27">
        <f t="shared" ref="T120" si="644">T121+T122+T123</f>
        <v>865.51126826000007</v>
      </c>
      <c r="U120" s="27">
        <f t="shared" ref="U120" si="645">U121+U122+U123</f>
        <v>848.59471164000013</v>
      </c>
      <c r="V120" s="27">
        <f t="shared" ref="V120" si="646">V121+V122+V123</f>
        <v>804.8492253500001</v>
      </c>
      <c r="W120" s="27">
        <f t="shared" ref="W120" si="647">W121+W122+W123</f>
        <v>815.14358016000006</v>
      </c>
      <c r="X120" s="27">
        <f t="shared" ref="X120" si="648">X121+X122+X123</f>
        <v>830.42240193000009</v>
      </c>
      <c r="Y120" s="28">
        <f t="shared" ref="Y120" si="649">Y121+Y122+Y123</f>
        <v>886.83106672000008</v>
      </c>
    </row>
    <row r="121" spans="1:25" ht="51.75" customHeight="1" outlineLevel="1" x14ac:dyDescent="0.2">
      <c r="A121" s="2" t="s">
        <v>41</v>
      </c>
      <c r="B121" s="30">
        <f t="array" ref="B121:Y121">TRANSPOSE([1]Лист1!$D$663:$D$686)</f>
        <v>866.31159521999996</v>
      </c>
      <c r="C121" s="31">
        <v>910.53328852000004</v>
      </c>
      <c r="D121" s="31">
        <v>950.95242503999998</v>
      </c>
      <c r="E121" s="31">
        <v>959.64772997</v>
      </c>
      <c r="F121" s="31">
        <v>960.01909696999996</v>
      </c>
      <c r="G121" s="31">
        <v>939.99213172999998</v>
      </c>
      <c r="H121" s="31">
        <v>912.74728202999995</v>
      </c>
      <c r="I121" s="31">
        <v>858.35629774999995</v>
      </c>
      <c r="J121" s="31">
        <v>811.9875806</v>
      </c>
      <c r="K121" s="31">
        <v>755.42757333999998</v>
      </c>
      <c r="L121" s="31">
        <v>760.02502091999997</v>
      </c>
      <c r="M121" s="31">
        <v>813.00819411999998</v>
      </c>
      <c r="N121" s="31">
        <v>846.10920010999996</v>
      </c>
      <c r="O121" s="31">
        <v>835.19851743000004</v>
      </c>
      <c r="P121" s="31">
        <v>839.28329412999994</v>
      </c>
      <c r="Q121" s="31">
        <v>842.44099825000001</v>
      </c>
      <c r="R121" s="31">
        <v>832.64585854999996</v>
      </c>
      <c r="S121" s="31">
        <v>831.35296558000005</v>
      </c>
      <c r="T121" s="31">
        <v>809.04724469999996</v>
      </c>
      <c r="U121" s="31">
        <v>792.13068808000003</v>
      </c>
      <c r="V121" s="31">
        <v>748.38520179</v>
      </c>
      <c r="W121" s="31">
        <v>758.67955659999996</v>
      </c>
      <c r="X121" s="31">
        <v>773.95837836999999</v>
      </c>
      <c r="Y121" s="32">
        <v>830.36704315999998</v>
      </c>
    </row>
    <row r="122" spans="1:25" ht="15" customHeight="1" outlineLevel="1" x14ac:dyDescent="0.2">
      <c r="A122" s="2" t="s">
        <v>32</v>
      </c>
      <c r="B122" s="33">
        <f>$B$18</f>
        <v>52.82</v>
      </c>
      <c r="C122" s="34">
        <f t="shared" ref="C122:Y122" si="650">$B$18</f>
        <v>52.82</v>
      </c>
      <c r="D122" s="34">
        <f t="shared" si="650"/>
        <v>52.82</v>
      </c>
      <c r="E122" s="34">
        <f t="shared" si="650"/>
        <v>52.82</v>
      </c>
      <c r="F122" s="34">
        <f t="shared" si="650"/>
        <v>52.82</v>
      </c>
      <c r="G122" s="34">
        <f t="shared" si="650"/>
        <v>52.82</v>
      </c>
      <c r="H122" s="34">
        <f t="shared" si="650"/>
        <v>52.82</v>
      </c>
      <c r="I122" s="34">
        <f t="shared" si="650"/>
        <v>52.82</v>
      </c>
      <c r="J122" s="34">
        <f t="shared" si="650"/>
        <v>52.82</v>
      </c>
      <c r="K122" s="34">
        <f t="shared" si="650"/>
        <v>52.82</v>
      </c>
      <c r="L122" s="34">
        <f t="shared" si="650"/>
        <v>52.82</v>
      </c>
      <c r="M122" s="34">
        <f t="shared" si="650"/>
        <v>52.82</v>
      </c>
      <c r="N122" s="34">
        <f t="shared" si="650"/>
        <v>52.82</v>
      </c>
      <c r="O122" s="34">
        <f t="shared" si="650"/>
        <v>52.82</v>
      </c>
      <c r="P122" s="34">
        <f t="shared" si="650"/>
        <v>52.82</v>
      </c>
      <c r="Q122" s="34">
        <f t="shared" si="650"/>
        <v>52.82</v>
      </c>
      <c r="R122" s="34">
        <f t="shared" si="650"/>
        <v>52.82</v>
      </c>
      <c r="S122" s="34">
        <f t="shared" si="650"/>
        <v>52.82</v>
      </c>
      <c r="T122" s="34">
        <f t="shared" si="650"/>
        <v>52.82</v>
      </c>
      <c r="U122" s="34">
        <f t="shared" si="650"/>
        <v>52.82</v>
      </c>
      <c r="V122" s="34">
        <f t="shared" si="650"/>
        <v>52.82</v>
      </c>
      <c r="W122" s="34">
        <f t="shared" si="650"/>
        <v>52.82</v>
      </c>
      <c r="X122" s="34">
        <f t="shared" si="650"/>
        <v>52.82</v>
      </c>
      <c r="Y122" s="35">
        <f t="shared" si="650"/>
        <v>52.82</v>
      </c>
    </row>
    <row r="123" spans="1:25" ht="15" customHeight="1" outlineLevel="1" thickBot="1" x14ac:dyDescent="0.25">
      <c r="A123" s="2" t="s">
        <v>34</v>
      </c>
      <c r="B123" s="36">
        <f>$B$19</f>
        <v>3.6440235599999999</v>
      </c>
      <c r="C123" s="37">
        <f t="shared" ref="C123:Y123" si="651">$B$19</f>
        <v>3.6440235599999999</v>
      </c>
      <c r="D123" s="37">
        <f t="shared" si="651"/>
        <v>3.6440235599999999</v>
      </c>
      <c r="E123" s="37">
        <f t="shared" si="651"/>
        <v>3.6440235599999999</v>
      </c>
      <c r="F123" s="37">
        <f t="shared" si="651"/>
        <v>3.6440235599999999</v>
      </c>
      <c r="G123" s="37">
        <f t="shared" si="651"/>
        <v>3.6440235599999999</v>
      </c>
      <c r="H123" s="37">
        <f t="shared" si="651"/>
        <v>3.6440235599999999</v>
      </c>
      <c r="I123" s="37">
        <f t="shared" si="651"/>
        <v>3.6440235599999999</v>
      </c>
      <c r="J123" s="37">
        <f t="shared" si="651"/>
        <v>3.6440235599999999</v>
      </c>
      <c r="K123" s="37">
        <f t="shared" si="651"/>
        <v>3.6440235599999999</v>
      </c>
      <c r="L123" s="37">
        <f t="shared" si="651"/>
        <v>3.6440235599999999</v>
      </c>
      <c r="M123" s="37">
        <f t="shared" si="651"/>
        <v>3.6440235599999999</v>
      </c>
      <c r="N123" s="37">
        <f t="shared" si="651"/>
        <v>3.6440235599999999</v>
      </c>
      <c r="O123" s="37">
        <f t="shared" si="651"/>
        <v>3.6440235599999999</v>
      </c>
      <c r="P123" s="37">
        <f t="shared" si="651"/>
        <v>3.6440235599999999</v>
      </c>
      <c r="Q123" s="37">
        <f t="shared" si="651"/>
        <v>3.6440235599999999</v>
      </c>
      <c r="R123" s="37">
        <f t="shared" si="651"/>
        <v>3.6440235599999999</v>
      </c>
      <c r="S123" s="37">
        <f t="shared" si="651"/>
        <v>3.6440235599999999</v>
      </c>
      <c r="T123" s="37">
        <f t="shared" si="651"/>
        <v>3.6440235599999999</v>
      </c>
      <c r="U123" s="37">
        <f t="shared" si="651"/>
        <v>3.6440235599999999</v>
      </c>
      <c r="V123" s="37">
        <f t="shared" si="651"/>
        <v>3.6440235599999999</v>
      </c>
      <c r="W123" s="37">
        <f t="shared" si="651"/>
        <v>3.6440235599999999</v>
      </c>
      <c r="X123" s="37">
        <f t="shared" si="651"/>
        <v>3.6440235599999999</v>
      </c>
      <c r="Y123" s="38">
        <f t="shared" si="651"/>
        <v>3.6440235599999999</v>
      </c>
    </row>
    <row r="124" spans="1:25" ht="20.25" customHeight="1" thickBot="1" x14ac:dyDescent="0.25">
      <c r="A124" s="10">
        <v>28</v>
      </c>
      <c r="B124" s="26">
        <f>B125+B126+B127</f>
        <v>941.14385697000012</v>
      </c>
      <c r="C124" s="27">
        <f t="shared" ref="C124" si="652">C125+C126+C127</f>
        <v>931.03195130000006</v>
      </c>
      <c r="D124" s="27">
        <f t="shared" ref="D124" si="653">D125+D126+D127</f>
        <v>977.88742603000014</v>
      </c>
      <c r="E124" s="27">
        <f t="shared" ref="E124" si="654">E125+E126+E127</f>
        <v>984.17364755000006</v>
      </c>
      <c r="F124" s="27">
        <f t="shared" ref="F124" si="655">F125+F126+F127</f>
        <v>977.48821524000005</v>
      </c>
      <c r="G124" s="27">
        <f t="shared" ref="G124" si="656">G125+G126+G127</f>
        <v>967.94198155000015</v>
      </c>
      <c r="H124" s="27">
        <f t="shared" ref="H124" si="657">H125+H126+H127</f>
        <v>957.88974109000014</v>
      </c>
      <c r="I124" s="27">
        <f t="shared" ref="I124" si="658">I125+I126+I127</f>
        <v>914.64662871000007</v>
      </c>
      <c r="J124" s="27">
        <f t="shared" ref="J124" si="659">J125+J126+J127</f>
        <v>870.04424739000012</v>
      </c>
      <c r="K124" s="27">
        <f t="shared" ref="K124" si="660">K125+K126+K127</f>
        <v>888.58526475000008</v>
      </c>
      <c r="L124" s="27">
        <f t="shared" ref="L124" si="661">L125+L126+L127</f>
        <v>863.08439642000008</v>
      </c>
      <c r="M124" s="27">
        <f t="shared" ref="M124" si="662">M125+M126+M127</f>
        <v>864.11639421000007</v>
      </c>
      <c r="N124" s="27">
        <f t="shared" ref="N124" si="663">N125+N126+N127</f>
        <v>868.64093627000011</v>
      </c>
      <c r="O124" s="27">
        <f t="shared" ref="O124" si="664">O125+O126+O127</f>
        <v>872.51763612000013</v>
      </c>
      <c r="P124" s="27">
        <f t="shared" ref="P124" si="665">P125+P126+P127</f>
        <v>918.21097555000006</v>
      </c>
      <c r="Q124" s="27">
        <f t="shared" ref="Q124" si="666">Q125+Q126+Q127</f>
        <v>911.1613325400001</v>
      </c>
      <c r="R124" s="27">
        <f t="shared" ref="R124" si="667">R125+R126+R127</f>
        <v>906.37886530000014</v>
      </c>
      <c r="S124" s="27">
        <f t="shared" ref="S124" si="668">S125+S126+S127</f>
        <v>904.62052242000016</v>
      </c>
      <c r="T124" s="27">
        <f t="shared" ref="T124" si="669">T125+T126+T127</f>
        <v>901.36241897000014</v>
      </c>
      <c r="U124" s="27">
        <f t="shared" ref="U124" si="670">U125+U126+U127</f>
        <v>894.69691591000014</v>
      </c>
      <c r="V124" s="27">
        <f t="shared" ref="V124" si="671">V125+V126+V127</f>
        <v>892.6247070500001</v>
      </c>
      <c r="W124" s="27">
        <f t="shared" ref="W124" si="672">W125+W126+W127</f>
        <v>913.36744709000016</v>
      </c>
      <c r="X124" s="27">
        <f t="shared" ref="X124" si="673">X125+X126+X127</f>
        <v>882.07124392000014</v>
      </c>
      <c r="Y124" s="28">
        <f t="shared" ref="Y124" si="674">Y125+Y126+Y127</f>
        <v>869.59553936000009</v>
      </c>
    </row>
    <row r="125" spans="1:25" ht="51.75" customHeight="1" x14ac:dyDescent="0.2">
      <c r="A125" s="2" t="s">
        <v>41</v>
      </c>
      <c r="B125" s="30">
        <f t="array" ref="B125:Y125">TRANSPOSE([1]Лист1!$D$687:$D$710)</f>
        <v>884.67983341000001</v>
      </c>
      <c r="C125" s="31">
        <v>874.56792773999996</v>
      </c>
      <c r="D125" s="31">
        <v>921.42340247000004</v>
      </c>
      <c r="E125" s="31">
        <v>927.70962398999995</v>
      </c>
      <c r="F125" s="31">
        <v>921.02419167999994</v>
      </c>
      <c r="G125" s="31">
        <v>911.47795799000005</v>
      </c>
      <c r="H125" s="31">
        <v>901.42571753000004</v>
      </c>
      <c r="I125" s="31">
        <v>858.18260514999997</v>
      </c>
      <c r="J125" s="31">
        <v>813.58022383000002</v>
      </c>
      <c r="K125" s="31">
        <v>832.12124118999998</v>
      </c>
      <c r="L125" s="31">
        <v>806.62037285999997</v>
      </c>
      <c r="M125" s="31">
        <v>807.65237064999997</v>
      </c>
      <c r="N125" s="31">
        <v>812.17691271000001</v>
      </c>
      <c r="O125" s="31">
        <v>816.05361256000003</v>
      </c>
      <c r="P125" s="31">
        <v>861.74695198999996</v>
      </c>
      <c r="Q125" s="31">
        <v>854.69730898</v>
      </c>
      <c r="R125" s="31">
        <v>849.91484174000004</v>
      </c>
      <c r="S125" s="31">
        <v>848.15649886000006</v>
      </c>
      <c r="T125" s="31">
        <v>844.89839541000003</v>
      </c>
      <c r="U125" s="31">
        <v>838.23289235000004</v>
      </c>
      <c r="V125" s="31">
        <v>836.16068349</v>
      </c>
      <c r="W125" s="31">
        <v>856.90342353000005</v>
      </c>
      <c r="X125" s="31">
        <v>825.60722036000004</v>
      </c>
      <c r="Y125" s="32">
        <v>813.13151579999999</v>
      </c>
    </row>
    <row r="126" spans="1:25" ht="15" customHeight="1" x14ac:dyDescent="0.2">
      <c r="A126" s="2" t="s">
        <v>32</v>
      </c>
      <c r="B126" s="33">
        <f>$B$18</f>
        <v>52.82</v>
      </c>
      <c r="C126" s="34">
        <f t="shared" ref="C126:Y126" si="675">$B$18</f>
        <v>52.82</v>
      </c>
      <c r="D126" s="34">
        <f t="shared" si="675"/>
        <v>52.82</v>
      </c>
      <c r="E126" s="34">
        <f t="shared" si="675"/>
        <v>52.82</v>
      </c>
      <c r="F126" s="34">
        <f t="shared" si="675"/>
        <v>52.82</v>
      </c>
      <c r="G126" s="34">
        <f t="shared" si="675"/>
        <v>52.82</v>
      </c>
      <c r="H126" s="34">
        <f t="shared" si="675"/>
        <v>52.82</v>
      </c>
      <c r="I126" s="34">
        <f t="shared" si="675"/>
        <v>52.82</v>
      </c>
      <c r="J126" s="34">
        <f t="shared" si="675"/>
        <v>52.82</v>
      </c>
      <c r="K126" s="34">
        <f t="shared" si="675"/>
        <v>52.82</v>
      </c>
      <c r="L126" s="34">
        <f t="shared" si="675"/>
        <v>52.82</v>
      </c>
      <c r="M126" s="34">
        <f t="shared" si="675"/>
        <v>52.82</v>
      </c>
      <c r="N126" s="34">
        <f t="shared" si="675"/>
        <v>52.82</v>
      </c>
      <c r="O126" s="34">
        <f t="shared" si="675"/>
        <v>52.82</v>
      </c>
      <c r="P126" s="34">
        <f t="shared" si="675"/>
        <v>52.82</v>
      </c>
      <c r="Q126" s="34">
        <f t="shared" si="675"/>
        <v>52.82</v>
      </c>
      <c r="R126" s="34">
        <f t="shared" si="675"/>
        <v>52.82</v>
      </c>
      <c r="S126" s="34">
        <f t="shared" si="675"/>
        <v>52.82</v>
      </c>
      <c r="T126" s="34">
        <f t="shared" si="675"/>
        <v>52.82</v>
      </c>
      <c r="U126" s="34">
        <f t="shared" si="675"/>
        <v>52.82</v>
      </c>
      <c r="V126" s="34">
        <f t="shared" si="675"/>
        <v>52.82</v>
      </c>
      <c r="W126" s="34">
        <f t="shared" si="675"/>
        <v>52.82</v>
      </c>
      <c r="X126" s="34">
        <f t="shared" si="675"/>
        <v>52.82</v>
      </c>
      <c r="Y126" s="35">
        <f t="shared" si="675"/>
        <v>52.82</v>
      </c>
    </row>
    <row r="127" spans="1:25" ht="15" customHeight="1" thickBot="1" x14ac:dyDescent="0.25">
      <c r="A127" s="2" t="s">
        <v>34</v>
      </c>
      <c r="B127" s="36">
        <f>$B$19</f>
        <v>3.6440235599999999</v>
      </c>
      <c r="C127" s="37">
        <f t="shared" ref="C127:Y127" si="676">$B$19</f>
        <v>3.6440235599999999</v>
      </c>
      <c r="D127" s="37">
        <f t="shared" si="676"/>
        <v>3.6440235599999999</v>
      </c>
      <c r="E127" s="37">
        <f t="shared" si="676"/>
        <v>3.6440235599999999</v>
      </c>
      <c r="F127" s="37">
        <f t="shared" si="676"/>
        <v>3.6440235599999999</v>
      </c>
      <c r="G127" s="37">
        <f t="shared" si="676"/>
        <v>3.6440235599999999</v>
      </c>
      <c r="H127" s="37">
        <f t="shared" si="676"/>
        <v>3.6440235599999999</v>
      </c>
      <c r="I127" s="37">
        <f t="shared" si="676"/>
        <v>3.6440235599999999</v>
      </c>
      <c r="J127" s="37">
        <f t="shared" si="676"/>
        <v>3.6440235599999999</v>
      </c>
      <c r="K127" s="37">
        <f t="shared" si="676"/>
        <v>3.6440235599999999</v>
      </c>
      <c r="L127" s="37">
        <f t="shared" si="676"/>
        <v>3.6440235599999999</v>
      </c>
      <c r="M127" s="37">
        <f t="shared" si="676"/>
        <v>3.6440235599999999</v>
      </c>
      <c r="N127" s="37">
        <f t="shared" si="676"/>
        <v>3.6440235599999999</v>
      </c>
      <c r="O127" s="37">
        <f t="shared" si="676"/>
        <v>3.6440235599999999</v>
      </c>
      <c r="P127" s="37">
        <f t="shared" si="676"/>
        <v>3.6440235599999999</v>
      </c>
      <c r="Q127" s="37">
        <f t="shared" si="676"/>
        <v>3.6440235599999999</v>
      </c>
      <c r="R127" s="37">
        <f t="shared" si="676"/>
        <v>3.6440235599999999</v>
      </c>
      <c r="S127" s="37">
        <f t="shared" si="676"/>
        <v>3.6440235599999999</v>
      </c>
      <c r="T127" s="37">
        <f t="shared" si="676"/>
        <v>3.6440235599999999</v>
      </c>
      <c r="U127" s="37">
        <f t="shared" si="676"/>
        <v>3.6440235599999999</v>
      </c>
      <c r="V127" s="37">
        <f t="shared" si="676"/>
        <v>3.6440235599999999</v>
      </c>
      <c r="W127" s="37">
        <f t="shared" si="676"/>
        <v>3.6440235599999999</v>
      </c>
      <c r="X127" s="37">
        <f t="shared" si="676"/>
        <v>3.6440235599999999</v>
      </c>
      <c r="Y127" s="38">
        <f t="shared" si="676"/>
        <v>3.6440235599999999</v>
      </c>
    </row>
    <row r="128" spans="1:25" ht="15" thickBot="1" x14ac:dyDescent="0.25">
      <c r="A128" s="10">
        <v>29</v>
      </c>
      <c r="B128" s="26">
        <f>B129+B130+B131</f>
        <v>916.58477182000013</v>
      </c>
      <c r="C128" s="27">
        <f t="shared" ref="C128" si="677">C129+C130+C131</f>
        <v>1066.77965739</v>
      </c>
      <c r="D128" s="27">
        <f t="shared" ref="D128" si="678">D129+D130+D131</f>
        <v>1035.94612994</v>
      </c>
      <c r="E128" s="27">
        <f t="shared" ref="E128" si="679">E129+E130+E131</f>
        <v>1013.3774553800001</v>
      </c>
      <c r="F128" s="27">
        <f t="shared" ref="F128" si="680">F129+F130+F131</f>
        <v>1007.8898376900001</v>
      </c>
      <c r="G128" s="27">
        <f t="shared" ref="G128" si="681">G129+G130+G131</f>
        <v>1014.1113876100001</v>
      </c>
      <c r="H128" s="27">
        <f t="shared" ref="H128" si="682">H129+H130+H131</f>
        <v>1057.81364285</v>
      </c>
      <c r="I128" s="27">
        <f t="shared" ref="I128" si="683">I129+I130+I131</f>
        <v>1056.9536601100001</v>
      </c>
      <c r="J128" s="27">
        <f t="shared" ref="J128" si="684">J129+J130+J131</f>
        <v>963.72053086000005</v>
      </c>
      <c r="K128" s="27">
        <f t="shared" ref="K128" si="685">K129+K130+K131</f>
        <v>924.3075518500001</v>
      </c>
      <c r="L128" s="27">
        <f t="shared" ref="L128" si="686">L129+L130+L131</f>
        <v>932.05250156000011</v>
      </c>
      <c r="M128" s="27">
        <f t="shared" ref="M128" si="687">M129+M130+M131</f>
        <v>939.68189174000008</v>
      </c>
      <c r="N128" s="27">
        <f t="shared" ref="N128" si="688">N129+N130+N131</f>
        <v>933.03287791000014</v>
      </c>
      <c r="O128" s="27">
        <f t="shared" ref="O128" si="689">O129+O130+O131</f>
        <v>930.49530120000009</v>
      </c>
      <c r="P128" s="27">
        <f t="shared" ref="P128" si="690">P129+P130+P131</f>
        <v>944.92777372000012</v>
      </c>
      <c r="Q128" s="27">
        <f t="shared" ref="Q128" si="691">Q129+Q130+Q131</f>
        <v>950.28522529000008</v>
      </c>
      <c r="R128" s="27">
        <f t="shared" ref="R128" si="692">R129+R130+R131</f>
        <v>936.90869356000007</v>
      </c>
      <c r="S128" s="27">
        <f t="shared" ref="S128" si="693">S129+S130+S131</f>
        <v>929.66488457000014</v>
      </c>
      <c r="T128" s="27">
        <f t="shared" ref="T128" si="694">T129+T130+T131</f>
        <v>900.74312621000013</v>
      </c>
      <c r="U128" s="27">
        <f t="shared" ref="U128" si="695">U129+U130+U131</f>
        <v>883.60821028000009</v>
      </c>
      <c r="V128" s="27">
        <f t="shared" ref="V128" si="696">V129+V130+V131</f>
        <v>877.21815934000006</v>
      </c>
      <c r="W128" s="27">
        <f t="shared" ref="W128" si="697">W129+W130+W131</f>
        <v>902.07260298000006</v>
      </c>
      <c r="X128" s="27">
        <f t="shared" ref="X128" si="698">X129+X130+X131</f>
        <v>908.83728851000012</v>
      </c>
      <c r="Y128" s="28">
        <f t="shared" ref="Y128" si="699">Y129+Y130+Y131</f>
        <v>983.63163282000005</v>
      </c>
    </row>
    <row r="129" spans="1:25" s="4" customFormat="1" ht="36" customHeight="1" x14ac:dyDescent="0.2">
      <c r="A129" s="2" t="s">
        <v>41</v>
      </c>
      <c r="B129" s="30">
        <f t="array" ref="B129:Y129">TRANSPOSE([1]Лист1!$D$711:$D$734)</f>
        <v>860.12074826000003</v>
      </c>
      <c r="C129" s="31">
        <v>1010.31563383</v>
      </c>
      <c r="D129" s="31">
        <v>979.48210638</v>
      </c>
      <c r="E129" s="31">
        <v>956.91343182000003</v>
      </c>
      <c r="F129" s="31">
        <v>951.42581413000005</v>
      </c>
      <c r="G129" s="31">
        <v>957.64736404999996</v>
      </c>
      <c r="H129" s="31">
        <v>1001.34961929</v>
      </c>
      <c r="I129" s="31">
        <v>1000.48963655</v>
      </c>
      <c r="J129" s="31">
        <v>907.25650729999995</v>
      </c>
      <c r="K129" s="31">
        <v>867.84352828999999</v>
      </c>
      <c r="L129" s="31">
        <v>875.58847800000001</v>
      </c>
      <c r="M129" s="31">
        <v>883.21786817999998</v>
      </c>
      <c r="N129" s="31">
        <v>876.56885435000004</v>
      </c>
      <c r="O129" s="31">
        <v>874.03127763999998</v>
      </c>
      <c r="P129" s="31">
        <v>888.46375016000002</v>
      </c>
      <c r="Q129" s="31">
        <v>893.82120172999998</v>
      </c>
      <c r="R129" s="31">
        <v>880.44466999999997</v>
      </c>
      <c r="S129" s="31">
        <v>873.20086101000004</v>
      </c>
      <c r="T129" s="31">
        <v>844.27910265000003</v>
      </c>
      <c r="U129" s="31">
        <v>827.14418671999999</v>
      </c>
      <c r="V129" s="31">
        <v>820.75413577999996</v>
      </c>
      <c r="W129" s="31">
        <v>845.60857941999996</v>
      </c>
      <c r="X129" s="31">
        <v>852.37326495000002</v>
      </c>
      <c r="Y129" s="32">
        <v>927.16760925999995</v>
      </c>
    </row>
    <row r="130" spans="1:25" s="4" customFormat="1" ht="18" customHeight="1" x14ac:dyDescent="0.2">
      <c r="A130" s="2" t="s">
        <v>32</v>
      </c>
      <c r="B130" s="33">
        <f>$B$18</f>
        <v>52.82</v>
      </c>
      <c r="C130" s="34">
        <f t="shared" ref="C130:Y130" si="700">$B$18</f>
        <v>52.82</v>
      </c>
      <c r="D130" s="34">
        <f t="shared" si="700"/>
        <v>52.82</v>
      </c>
      <c r="E130" s="34">
        <f t="shared" si="700"/>
        <v>52.82</v>
      </c>
      <c r="F130" s="34">
        <f t="shared" si="700"/>
        <v>52.82</v>
      </c>
      <c r="G130" s="34">
        <f t="shared" si="700"/>
        <v>52.82</v>
      </c>
      <c r="H130" s="34">
        <f t="shared" si="700"/>
        <v>52.82</v>
      </c>
      <c r="I130" s="34">
        <f t="shared" si="700"/>
        <v>52.82</v>
      </c>
      <c r="J130" s="34">
        <f t="shared" si="700"/>
        <v>52.82</v>
      </c>
      <c r="K130" s="34">
        <f t="shared" si="700"/>
        <v>52.82</v>
      </c>
      <c r="L130" s="34">
        <f t="shared" si="700"/>
        <v>52.82</v>
      </c>
      <c r="M130" s="34">
        <f t="shared" si="700"/>
        <v>52.82</v>
      </c>
      <c r="N130" s="34">
        <f t="shared" si="700"/>
        <v>52.82</v>
      </c>
      <c r="O130" s="34">
        <f t="shared" si="700"/>
        <v>52.82</v>
      </c>
      <c r="P130" s="34">
        <f t="shared" si="700"/>
        <v>52.82</v>
      </c>
      <c r="Q130" s="34">
        <f t="shared" si="700"/>
        <v>52.82</v>
      </c>
      <c r="R130" s="34">
        <f t="shared" si="700"/>
        <v>52.82</v>
      </c>
      <c r="S130" s="34">
        <f t="shared" si="700"/>
        <v>52.82</v>
      </c>
      <c r="T130" s="34">
        <f t="shared" si="700"/>
        <v>52.82</v>
      </c>
      <c r="U130" s="34">
        <f t="shared" si="700"/>
        <v>52.82</v>
      </c>
      <c r="V130" s="34">
        <f t="shared" si="700"/>
        <v>52.82</v>
      </c>
      <c r="W130" s="34">
        <f t="shared" si="700"/>
        <v>52.82</v>
      </c>
      <c r="X130" s="34">
        <f t="shared" si="700"/>
        <v>52.82</v>
      </c>
      <c r="Y130" s="35">
        <f t="shared" si="700"/>
        <v>52.82</v>
      </c>
    </row>
    <row r="131" spans="1:25" s="4" customFormat="1" ht="18" customHeight="1" thickBot="1" x14ac:dyDescent="0.25">
      <c r="A131" s="2" t="s">
        <v>34</v>
      </c>
      <c r="B131" s="36">
        <f>$B$19</f>
        <v>3.6440235599999999</v>
      </c>
      <c r="C131" s="37">
        <f t="shared" ref="C131:Y131" si="701">$B$19</f>
        <v>3.6440235599999999</v>
      </c>
      <c r="D131" s="37">
        <f t="shared" si="701"/>
        <v>3.6440235599999999</v>
      </c>
      <c r="E131" s="37">
        <f t="shared" si="701"/>
        <v>3.6440235599999999</v>
      </c>
      <c r="F131" s="37">
        <f t="shared" si="701"/>
        <v>3.6440235599999999</v>
      </c>
      <c r="G131" s="37">
        <f t="shared" si="701"/>
        <v>3.6440235599999999</v>
      </c>
      <c r="H131" s="37">
        <f t="shared" si="701"/>
        <v>3.6440235599999999</v>
      </c>
      <c r="I131" s="37">
        <f t="shared" si="701"/>
        <v>3.6440235599999999</v>
      </c>
      <c r="J131" s="37">
        <f t="shared" si="701"/>
        <v>3.6440235599999999</v>
      </c>
      <c r="K131" s="37">
        <f t="shared" si="701"/>
        <v>3.6440235599999999</v>
      </c>
      <c r="L131" s="37">
        <f t="shared" si="701"/>
        <v>3.6440235599999999</v>
      </c>
      <c r="M131" s="37">
        <f t="shared" si="701"/>
        <v>3.6440235599999999</v>
      </c>
      <c r="N131" s="37">
        <f t="shared" si="701"/>
        <v>3.6440235599999999</v>
      </c>
      <c r="O131" s="37">
        <f t="shared" si="701"/>
        <v>3.6440235599999999</v>
      </c>
      <c r="P131" s="37">
        <f t="shared" si="701"/>
        <v>3.6440235599999999</v>
      </c>
      <c r="Q131" s="37">
        <f t="shared" si="701"/>
        <v>3.6440235599999999</v>
      </c>
      <c r="R131" s="37">
        <f t="shared" si="701"/>
        <v>3.6440235599999999</v>
      </c>
      <c r="S131" s="37">
        <f t="shared" si="701"/>
        <v>3.6440235599999999</v>
      </c>
      <c r="T131" s="37">
        <f t="shared" si="701"/>
        <v>3.6440235599999999</v>
      </c>
      <c r="U131" s="37">
        <f t="shared" si="701"/>
        <v>3.6440235599999999</v>
      </c>
      <c r="V131" s="37">
        <f t="shared" si="701"/>
        <v>3.6440235599999999</v>
      </c>
      <c r="W131" s="37">
        <f t="shared" si="701"/>
        <v>3.6440235599999999</v>
      </c>
      <c r="X131" s="37">
        <f t="shared" si="701"/>
        <v>3.6440235599999999</v>
      </c>
      <c r="Y131" s="38">
        <f t="shared" si="701"/>
        <v>3.6440235599999999</v>
      </c>
    </row>
    <row r="132" spans="1:25" ht="15" thickBot="1" x14ac:dyDescent="0.25">
      <c r="A132" s="10">
        <v>30</v>
      </c>
      <c r="B132" s="26">
        <f>B133+B134+B135</f>
        <v>988.94044130000009</v>
      </c>
      <c r="C132" s="27">
        <f t="shared" ref="C132" si="702">C133+C134+C135</f>
        <v>1002.1020786200002</v>
      </c>
      <c r="D132" s="27">
        <f t="shared" ref="D132" si="703">D133+D134+D135</f>
        <v>968.97462326000004</v>
      </c>
      <c r="E132" s="27">
        <f t="shared" ref="E132" si="704">E133+E134+E135</f>
        <v>981.99524388000009</v>
      </c>
      <c r="F132" s="27">
        <f t="shared" ref="F132" si="705">F133+F134+F135</f>
        <v>988.49881296000012</v>
      </c>
      <c r="G132" s="27">
        <f t="shared" ref="G132" si="706">G133+G134+G135</f>
        <v>957.82508258000007</v>
      </c>
      <c r="H132" s="27">
        <f t="shared" ref="H132" si="707">H133+H134+H135</f>
        <v>950.1539557100001</v>
      </c>
      <c r="I132" s="27">
        <f t="shared" ref="I132" si="708">I133+I134+I135</f>
        <v>915.66282701000011</v>
      </c>
      <c r="J132" s="27">
        <f t="shared" ref="J132" si="709">J133+J134+J135</f>
        <v>882.18239639000012</v>
      </c>
      <c r="K132" s="27">
        <f t="shared" ref="K132" si="710">K133+K134+K135</f>
        <v>863.65429391000009</v>
      </c>
      <c r="L132" s="27">
        <f t="shared" ref="L132" si="711">L133+L134+L135</f>
        <v>860.35759967000013</v>
      </c>
      <c r="M132" s="27">
        <f t="shared" ref="M132" si="712">M133+M134+M135</f>
        <v>863.54157212000007</v>
      </c>
      <c r="N132" s="27">
        <f t="shared" ref="N132" si="713">N133+N134+N135</f>
        <v>866.30250032000015</v>
      </c>
      <c r="O132" s="27">
        <f t="shared" ref="O132" si="714">O133+O134+O135</f>
        <v>870.40227333000007</v>
      </c>
      <c r="P132" s="27">
        <f t="shared" ref="P132" si="715">P133+P134+P135</f>
        <v>878.82147393000014</v>
      </c>
      <c r="Q132" s="27">
        <f t="shared" ref="Q132" si="716">Q133+Q134+Q135</f>
        <v>890.41376514000012</v>
      </c>
      <c r="R132" s="27">
        <f t="shared" ref="R132" si="717">R133+R134+R135</f>
        <v>883.78949353000007</v>
      </c>
      <c r="S132" s="27">
        <f t="shared" ref="S132" si="718">S133+S134+S135</f>
        <v>887.95348907000005</v>
      </c>
      <c r="T132" s="27">
        <f t="shared" ref="T132" si="719">T133+T134+T135</f>
        <v>890.60961626000005</v>
      </c>
      <c r="U132" s="27">
        <f t="shared" ref="U132" si="720">U133+U134+U135</f>
        <v>914.27501107000012</v>
      </c>
      <c r="V132" s="27">
        <f t="shared" ref="V132" si="721">V133+V134+V135</f>
        <v>903.53859297000008</v>
      </c>
      <c r="W132" s="27">
        <f t="shared" ref="W132" si="722">W133+W134+W135</f>
        <v>926.34034965000012</v>
      </c>
      <c r="X132" s="27">
        <f t="shared" ref="X132" si="723">X133+X134+X135</f>
        <v>898.95051906000015</v>
      </c>
      <c r="Y132" s="28">
        <f t="shared" ref="Y132" si="724">Y133+Y134+Y135</f>
        <v>885.40199225000015</v>
      </c>
    </row>
    <row r="133" spans="1:25" s="4" customFormat="1" ht="36" customHeight="1" x14ac:dyDescent="0.2">
      <c r="A133" s="2" t="s">
        <v>41</v>
      </c>
      <c r="B133" s="30">
        <f t="array" ref="B133:Y133">TRANSPOSE([1]Лист1!$D$735:$D$758)</f>
        <v>932.47641773999999</v>
      </c>
      <c r="C133" s="31">
        <v>945.63805506000006</v>
      </c>
      <c r="D133" s="31">
        <v>912.51059969999994</v>
      </c>
      <c r="E133" s="31">
        <v>925.53122031999999</v>
      </c>
      <c r="F133" s="31">
        <v>932.03478940000002</v>
      </c>
      <c r="G133" s="31">
        <v>901.36105901999997</v>
      </c>
      <c r="H133" s="31">
        <v>893.68993215</v>
      </c>
      <c r="I133" s="31">
        <v>859.19880345000001</v>
      </c>
      <c r="J133" s="31">
        <v>825.71837283000002</v>
      </c>
      <c r="K133" s="31">
        <v>807.19027034999999</v>
      </c>
      <c r="L133" s="31">
        <v>803.89357611000003</v>
      </c>
      <c r="M133" s="31">
        <v>807.07754855999997</v>
      </c>
      <c r="N133" s="31">
        <v>809.83847676000005</v>
      </c>
      <c r="O133" s="31">
        <v>813.93824976999997</v>
      </c>
      <c r="P133" s="31">
        <v>822.35745037000004</v>
      </c>
      <c r="Q133" s="31">
        <v>833.94974158000002</v>
      </c>
      <c r="R133" s="31">
        <v>827.32546996999997</v>
      </c>
      <c r="S133" s="31">
        <v>831.48946550999995</v>
      </c>
      <c r="T133" s="31">
        <v>834.14559269999995</v>
      </c>
      <c r="U133" s="31">
        <v>857.81098751000002</v>
      </c>
      <c r="V133" s="31">
        <v>847.07456940999998</v>
      </c>
      <c r="W133" s="31">
        <v>869.87632609000002</v>
      </c>
      <c r="X133" s="31">
        <v>842.48649550000005</v>
      </c>
      <c r="Y133" s="32">
        <v>828.93796869000005</v>
      </c>
    </row>
    <row r="134" spans="1:25" s="4" customFormat="1" ht="18" customHeight="1" x14ac:dyDescent="0.2">
      <c r="A134" s="2" t="s">
        <v>32</v>
      </c>
      <c r="B134" s="33">
        <f>$B$18</f>
        <v>52.82</v>
      </c>
      <c r="C134" s="34">
        <f t="shared" ref="C134:Y134" si="725">$B$18</f>
        <v>52.82</v>
      </c>
      <c r="D134" s="34">
        <f t="shared" si="725"/>
        <v>52.82</v>
      </c>
      <c r="E134" s="34">
        <f t="shared" si="725"/>
        <v>52.82</v>
      </c>
      <c r="F134" s="34">
        <f t="shared" si="725"/>
        <v>52.82</v>
      </c>
      <c r="G134" s="34">
        <f t="shared" si="725"/>
        <v>52.82</v>
      </c>
      <c r="H134" s="34">
        <f t="shared" si="725"/>
        <v>52.82</v>
      </c>
      <c r="I134" s="34">
        <f t="shared" si="725"/>
        <v>52.82</v>
      </c>
      <c r="J134" s="34">
        <f t="shared" si="725"/>
        <v>52.82</v>
      </c>
      <c r="K134" s="34">
        <f t="shared" si="725"/>
        <v>52.82</v>
      </c>
      <c r="L134" s="34">
        <f t="shared" si="725"/>
        <v>52.82</v>
      </c>
      <c r="M134" s="34">
        <f t="shared" si="725"/>
        <v>52.82</v>
      </c>
      <c r="N134" s="34">
        <f t="shared" si="725"/>
        <v>52.82</v>
      </c>
      <c r="O134" s="34">
        <f t="shared" si="725"/>
        <v>52.82</v>
      </c>
      <c r="P134" s="34">
        <f t="shared" si="725"/>
        <v>52.82</v>
      </c>
      <c r="Q134" s="34">
        <f t="shared" si="725"/>
        <v>52.82</v>
      </c>
      <c r="R134" s="34">
        <f t="shared" si="725"/>
        <v>52.82</v>
      </c>
      <c r="S134" s="34">
        <f t="shared" si="725"/>
        <v>52.82</v>
      </c>
      <c r="T134" s="34">
        <f t="shared" si="725"/>
        <v>52.82</v>
      </c>
      <c r="U134" s="34">
        <f t="shared" si="725"/>
        <v>52.82</v>
      </c>
      <c r="V134" s="34">
        <f t="shared" si="725"/>
        <v>52.82</v>
      </c>
      <c r="W134" s="34">
        <f t="shared" si="725"/>
        <v>52.82</v>
      </c>
      <c r="X134" s="34">
        <f t="shared" si="725"/>
        <v>52.82</v>
      </c>
      <c r="Y134" s="35">
        <f t="shared" si="725"/>
        <v>52.82</v>
      </c>
    </row>
    <row r="135" spans="1:25" s="4" customFormat="1" ht="18" customHeight="1" thickBot="1" x14ac:dyDescent="0.25">
      <c r="A135" s="2" t="s">
        <v>34</v>
      </c>
      <c r="B135" s="36">
        <f>$B$19</f>
        <v>3.6440235599999999</v>
      </c>
      <c r="C135" s="37">
        <f t="shared" ref="C135:Y135" si="726">$B$19</f>
        <v>3.6440235599999999</v>
      </c>
      <c r="D135" s="37">
        <f t="shared" si="726"/>
        <v>3.6440235599999999</v>
      </c>
      <c r="E135" s="37">
        <f t="shared" si="726"/>
        <v>3.6440235599999999</v>
      </c>
      <c r="F135" s="37">
        <f t="shared" si="726"/>
        <v>3.6440235599999999</v>
      </c>
      <c r="G135" s="37">
        <f t="shared" si="726"/>
        <v>3.6440235599999999</v>
      </c>
      <c r="H135" s="37">
        <f t="shared" si="726"/>
        <v>3.6440235599999999</v>
      </c>
      <c r="I135" s="37">
        <f t="shared" si="726"/>
        <v>3.6440235599999999</v>
      </c>
      <c r="J135" s="37">
        <f t="shared" si="726"/>
        <v>3.6440235599999999</v>
      </c>
      <c r="K135" s="37">
        <f t="shared" si="726"/>
        <v>3.6440235599999999</v>
      </c>
      <c r="L135" s="37">
        <f t="shared" si="726"/>
        <v>3.6440235599999999</v>
      </c>
      <c r="M135" s="37">
        <f t="shared" si="726"/>
        <v>3.6440235599999999</v>
      </c>
      <c r="N135" s="37">
        <f t="shared" si="726"/>
        <v>3.6440235599999999</v>
      </c>
      <c r="O135" s="37">
        <f t="shared" si="726"/>
        <v>3.6440235599999999</v>
      </c>
      <c r="P135" s="37">
        <f t="shared" si="726"/>
        <v>3.6440235599999999</v>
      </c>
      <c r="Q135" s="37">
        <f t="shared" si="726"/>
        <v>3.6440235599999999</v>
      </c>
      <c r="R135" s="37">
        <f t="shared" si="726"/>
        <v>3.6440235599999999</v>
      </c>
      <c r="S135" s="37">
        <f t="shared" si="726"/>
        <v>3.6440235599999999</v>
      </c>
      <c r="T135" s="37">
        <f t="shared" si="726"/>
        <v>3.6440235599999999</v>
      </c>
      <c r="U135" s="37">
        <f t="shared" si="726"/>
        <v>3.6440235599999999</v>
      </c>
      <c r="V135" s="37">
        <f t="shared" si="726"/>
        <v>3.6440235599999999</v>
      </c>
      <c r="W135" s="37">
        <f t="shared" si="726"/>
        <v>3.6440235599999999</v>
      </c>
      <c r="X135" s="37">
        <f t="shared" si="726"/>
        <v>3.6440235599999999</v>
      </c>
      <c r="Y135" s="38">
        <f t="shared" si="726"/>
        <v>3.6440235599999999</v>
      </c>
    </row>
    <row r="136" spans="1:25" ht="15" thickBot="1" x14ac:dyDescent="0.25">
      <c r="A136" s="10">
        <v>31</v>
      </c>
      <c r="B136" s="26">
        <f>B137+B138+B139</f>
        <v>947.3537027000001</v>
      </c>
      <c r="C136" s="27">
        <f t="shared" ref="C136" si="727">C137+C138+C139</f>
        <v>1043.3552451200001</v>
      </c>
      <c r="D136" s="27">
        <f t="shared" ref="D136" si="728">D137+D138+D139</f>
        <v>1081.7251048400001</v>
      </c>
      <c r="E136" s="27">
        <f t="shared" ref="E136" si="729">E137+E138+E139</f>
        <v>1062.5239174000001</v>
      </c>
      <c r="F136" s="27">
        <f t="shared" ref="F136" si="730">F137+F138+F139</f>
        <v>1051.79716046</v>
      </c>
      <c r="G136" s="27">
        <f t="shared" ref="G136" si="731">G137+G138+G139</f>
        <v>1049.7369087100001</v>
      </c>
      <c r="H136" s="27">
        <f t="shared" ref="H136" si="732">H137+H138+H139</f>
        <v>1031.7326685800001</v>
      </c>
      <c r="I136" s="27">
        <f t="shared" ref="I136" si="733">I137+I138+I139</f>
        <v>955.8514651800001</v>
      </c>
      <c r="J136" s="27">
        <f t="shared" ref="J136" si="734">J137+J138+J139</f>
        <v>911.89301140000009</v>
      </c>
      <c r="K136" s="27">
        <f t="shared" ref="K136" si="735">K137+K138+K139</f>
        <v>874.07223742000008</v>
      </c>
      <c r="L136" s="27">
        <f t="shared" ref="L136" si="736">L137+L138+L139</f>
        <v>885.28768427000011</v>
      </c>
      <c r="M136" s="27">
        <f t="shared" ref="M136" si="737">M137+M138+M139</f>
        <v>905.86271162000014</v>
      </c>
      <c r="N136" s="27">
        <f t="shared" ref="N136" si="738">N137+N138+N139</f>
        <v>908.7784149900001</v>
      </c>
      <c r="O136" s="27">
        <f t="shared" ref="O136" si="739">O137+O138+O139</f>
        <v>905.16720243000009</v>
      </c>
      <c r="P136" s="27">
        <f t="shared" ref="P136" si="740">P137+P138+P139</f>
        <v>856.96761934000006</v>
      </c>
      <c r="Q136" s="27">
        <f t="shared" ref="Q136" si="741">Q137+Q138+Q139</f>
        <v>802.0874009800001</v>
      </c>
      <c r="R136" s="27">
        <f t="shared" ref="R136" si="742">R137+R138+R139</f>
        <v>792.72169281000015</v>
      </c>
      <c r="S136" s="27">
        <f t="shared" ref="S136" si="743">S137+S138+S139</f>
        <v>796.86484819000009</v>
      </c>
      <c r="T136" s="27">
        <f t="shared" ref="T136" si="744">T137+T138+T139</f>
        <v>801.2733856000001</v>
      </c>
      <c r="U136" s="27">
        <f t="shared" ref="U136" si="745">U137+U138+U139</f>
        <v>799.11996022000005</v>
      </c>
      <c r="V136" s="27">
        <f t="shared" ref="V136" si="746">V137+V138+V139</f>
        <v>784.77264041000012</v>
      </c>
      <c r="W136" s="27">
        <f t="shared" ref="W136" si="747">W137+W138+W139</f>
        <v>780.66131983000014</v>
      </c>
      <c r="X136" s="27">
        <f t="shared" ref="X136" si="748">X137+X138+X139</f>
        <v>826.08437457000014</v>
      </c>
      <c r="Y136" s="28">
        <f t="shared" ref="Y136" si="749">Y137+Y138+Y139</f>
        <v>850.57819499000016</v>
      </c>
    </row>
    <row r="137" spans="1:25" s="4" customFormat="1" ht="36" customHeight="1" x14ac:dyDescent="0.2">
      <c r="A137" s="2" t="s">
        <v>41</v>
      </c>
      <c r="B137" s="30">
        <f t="array" ref="B137:Y137">TRANSPOSE([1]Лист1!$D$759:$D$782)</f>
        <v>890.88967914</v>
      </c>
      <c r="C137" s="31">
        <v>986.89122155999996</v>
      </c>
      <c r="D137" s="31">
        <v>1025.2610812800001</v>
      </c>
      <c r="E137" s="31">
        <v>1006.05989384</v>
      </c>
      <c r="F137" s="31">
        <v>995.3331369</v>
      </c>
      <c r="G137" s="31">
        <v>993.27288514999998</v>
      </c>
      <c r="H137" s="31">
        <v>975.26864502000001</v>
      </c>
      <c r="I137" s="31">
        <v>899.38744162</v>
      </c>
      <c r="J137" s="31">
        <v>855.42898783999999</v>
      </c>
      <c r="K137" s="31">
        <v>817.60821385999998</v>
      </c>
      <c r="L137" s="31">
        <v>828.82366071000001</v>
      </c>
      <c r="M137" s="31">
        <v>849.39868806000004</v>
      </c>
      <c r="N137" s="31">
        <v>852.31439143</v>
      </c>
      <c r="O137" s="31">
        <v>848.70317886999999</v>
      </c>
      <c r="P137" s="31">
        <v>800.50359577999996</v>
      </c>
      <c r="Q137" s="31">
        <v>745.62337742</v>
      </c>
      <c r="R137" s="31">
        <v>736.25766925000005</v>
      </c>
      <c r="S137" s="31">
        <v>740.40082462999999</v>
      </c>
      <c r="T137" s="31">
        <v>744.80936204</v>
      </c>
      <c r="U137" s="31">
        <v>742.65593665999995</v>
      </c>
      <c r="V137" s="31">
        <v>728.30861685000002</v>
      </c>
      <c r="W137" s="31">
        <v>724.19729627000004</v>
      </c>
      <c r="X137" s="31">
        <v>769.62035101000004</v>
      </c>
      <c r="Y137" s="32">
        <v>794.11417143000006</v>
      </c>
    </row>
    <row r="138" spans="1:25" s="4" customFormat="1" ht="18" customHeight="1" x14ac:dyDescent="0.2">
      <c r="A138" s="2" t="s">
        <v>32</v>
      </c>
      <c r="B138" s="33">
        <f>$B$18</f>
        <v>52.82</v>
      </c>
      <c r="C138" s="34">
        <f t="shared" ref="C138:Y138" si="750">$B$18</f>
        <v>52.82</v>
      </c>
      <c r="D138" s="34">
        <f t="shared" si="750"/>
        <v>52.82</v>
      </c>
      <c r="E138" s="34">
        <f t="shared" si="750"/>
        <v>52.82</v>
      </c>
      <c r="F138" s="34">
        <f t="shared" si="750"/>
        <v>52.82</v>
      </c>
      <c r="G138" s="34">
        <f t="shared" si="750"/>
        <v>52.82</v>
      </c>
      <c r="H138" s="34">
        <f t="shared" si="750"/>
        <v>52.82</v>
      </c>
      <c r="I138" s="34">
        <f t="shared" si="750"/>
        <v>52.82</v>
      </c>
      <c r="J138" s="34">
        <f t="shared" si="750"/>
        <v>52.82</v>
      </c>
      <c r="K138" s="34">
        <f t="shared" si="750"/>
        <v>52.82</v>
      </c>
      <c r="L138" s="34">
        <f t="shared" si="750"/>
        <v>52.82</v>
      </c>
      <c r="M138" s="34">
        <f t="shared" si="750"/>
        <v>52.82</v>
      </c>
      <c r="N138" s="34">
        <f t="shared" si="750"/>
        <v>52.82</v>
      </c>
      <c r="O138" s="34">
        <f t="shared" si="750"/>
        <v>52.82</v>
      </c>
      <c r="P138" s="34">
        <f t="shared" si="750"/>
        <v>52.82</v>
      </c>
      <c r="Q138" s="34">
        <f t="shared" si="750"/>
        <v>52.82</v>
      </c>
      <c r="R138" s="34">
        <f t="shared" si="750"/>
        <v>52.82</v>
      </c>
      <c r="S138" s="34">
        <f t="shared" si="750"/>
        <v>52.82</v>
      </c>
      <c r="T138" s="34">
        <f t="shared" si="750"/>
        <v>52.82</v>
      </c>
      <c r="U138" s="34">
        <f t="shared" si="750"/>
        <v>52.82</v>
      </c>
      <c r="V138" s="34">
        <f t="shared" si="750"/>
        <v>52.82</v>
      </c>
      <c r="W138" s="34">
        <f t="shared" si="750"/>
        <v>52.82</v>
      </c>
      <c r="X138" s="34">
        <f t="shared" si="750"/>
        <v>52.82</v>
      </c>
      <c r="Y138" s="35">
        <f t="shared" si="750"/>
        <v>52.82</v>
      </c>
    </row>
    <row r="139" spans="1:25" s="4" customFormat="1" ht="18" customHeight="1" thickBot="1" x14ac:dyDescent="0.25">
      <c r="A139" s="2" t="s">
        <v>34</v>
      </c>
      <c r="B139" s="36">
        <f>$B$19</f>
        <v>3.6440235599999999</v>
      </c>
      <c r="C139" s="37">
        <f t="shared" ref="C139:Y139" si="751">$B$19</f>
        <v>3.6440235599999999</v>
      </c>
      <c r="D139" s="37">
        <f t="shared" si="751"/>
        <v>3.6440235599999999</v>
      </c>
      <c r="E139" s="37">
        <f t="shared" si="751"/>
        <v>3.6440235599999999</v>
      </c>
      <c r="F139" s="37">
        <f t="shared" si="751"/>
        <v>3.6440235599999999</v>
      </c>
      <c r="G139" s="37">
        <f t="shared" si="751"/>
        <v>3.6440235599999999</v>
      </c>
      <c r="H139" s="37">
        <f t="shared" si="751"/>
        <v>3.6440235599999999</v>
      </c>
      <c r="I139" s="37">
        <f t="shared" si="751"/>
        <v>3.6440235599999999</v>
      </c>
      <c r="J139" s="37">
        <f t="shared" si="751"/>
        <v>3.6440235599999999</v>
      </c>
      <c r="K139" s="37">
        <f t="shared" si="751"/>
        <v>3.6440235599999999</v>
      </c>
      <c r="L139" s="37">
        <f t="shared" si="751"/>
        <v>3.6440235599999999</v>
      </c>
      <c r="M139" s="37">
        <f t="shared" si="751"/>
        <v>3.6440235599999999</v>
      </c>
      <c r="N139" s="37">
        <f t="shared" si="751"/>
        <v>3.6440235599999999</v>
      </c>
      <c r="O139" s="37">
        <f t="shared" si="751"/>
        <v>3.6440235599999999</v>
      </c>
      <c r="P139" s="37">
        <f t="shared" si="751"/>
        <v>3.6440235599999999</v>
      </c>
      <c r="Q139" s="37">
        <f t="shared" si="751"/>
        <v>3.6440235599999999</v>
      </c>
      <c r="R139" s="37">
        <f t="shared" si="751"/>
        <v>3.6440235599999999</v>
      </c>
      <c r="S139" s="37">
        <f t="shared" si="751"/>
        <v>3.6440235599999999</v>
      </c>
      <c r="T139" s="37">
        <f t="shared" si="751"/>
        <v>3.6440235599999999</v>
      </c>
      <c r="U139" s="37">
        <f t="shared" si="751"/>
        <v>3.6440235599999999</v>
      </c>
      <c r="V139" s="37">
        <f t="shared" si="751"/>
        <v>3.6440235599999999</v>
      </c>
      <c r="W139" s="37">
        <f t="shared" si="751"/>
        <v>3.6440235599999999</v>
      </c>
      <c r="X139" s="37">
        <f t="shared" si="751"/>
        <v>3.6440235599999999</v>
      </c>
      <c r="Y139" s="38">
        <f t="shared" si="751"/>
        <v>3.6440235599999999</v>
      </c>
    </row>
    <row r="140" spans="1:25" ht="15" thickBot="1" x14ac:dyDescent="0.25">
      <c r="A140" s="11"/>
      <c r="Y140" s="11"/>
    </row>
    <row r="141" spans="1:25" ht="15" thickBot="1" x14ac:dyDescent="0.25">
      <c r="A141" s="82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59"/>
      <c r="N141" s="60" t="s">
        <v>36</v>
      </c>
      <c r="O141" s="60"/>
      <c r="P141" s="60"/>
      <c r="Q141" s="60"/>
      <c r="R141" s="4"/>
      <c r="S141" s="4"/>
      <c r="T141" s="4"/>
      <c r="U141" s="4"/>
      <c r="V141" s="4"/>
      <c r="W141" s="4"/>
      <c r="X141" s="4"/>
      <c r="Y141" s="4"/>
    </row>
    <row r="142" spans="1:25" ht="15" thickBot="1" x14ac:dyDescent="0.25">
      <c r="A142" s="84" t="s">
        <v>43</v>
      </c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6"/>
      <c r="N142" s="87">
        <v>0</v>
      </c>
      <c r="O142" s="87"/>
      <c r="P142" s="87"/>
      <c r="Q142" s="87"/>
      <c r="R142" s="4"/>
      <c r="S142" s="4"/>
      <c r="T142" s="4"/>
      <c r="U142" s="4"/>
      <c r="V142" s="4"/>
      <c r="W142" s="4"/>
      <c r="X142" s="4"/>
      <c r="Y142" s="4"/>
    </row>
    <row r="143" spans="1:25" ht="33" customHeight="1" thickBot="1" x14ac:dyDescent="0.25">
      <c r="A143" s="84" t="s">
        <v>47</v>
      </c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6"/>
      <c r="N143" s="88">
        <v>0</v>
      </c>
      <c r="O143" s="88"/>
      <c r="P143" s="88"/>
      <c r="Q143" s="88"/>
      <c r="R143" s="4"/>
      <c r="S143" s="4"/>
      <c r="T143" s="4"/>
      <c r="U143" s="4"/>
      <c r="V143" s="4"/>
      <c r="W143" s="4"/>
      <c r="X143" s="4"/>
      <c r="Y143" s="4"/>
    </row>
    <row r="144" spans="1:25" ht="28.5" customHeight="1" thickBot="1" x14ac:dyDescent="0.25">
      <c r="A144" s="89" t="s">
        <v>53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1"/>
      <c r="N144" s="92">
        <f>[1]Лист1!$D$18</f>
        <v>0</v>
      </c>
      <c r="O144" s="92"/>
      <c r="P144" s="92"/>
      <c r="Q144" s="92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thickBot="1" x14ac:dyDescent="0.25">
      <c r="A145" s="94" t="s">
        <v>58</v>
      </c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6"/>
      <c r="N145" s="97">
        <v>0</v>
      </c>
      <c r="O145" s="98"/>
      <c r="P145" s="98"/>
      <c r="Q145" s="99"/>
      <c r="R145" s="22"/>
      <c r="S145" s="22"/>
      <c r="T145" s="22"/>
      <c r="U145" s="22"/>
      <c r="V145" s="22"/>
      <c r="W145" s="22"/>
      <c r="X145" s="22"/>
      <c r="Y145" s="22"/>
    </row>
    <row r="146" spans="1:25" ht="18" customHeight="1" x14ac:dyDescent="0.2">
      <c r="A146" s="23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ht="50.25" customHeight="1" thickBot="1" x14ac:dyDescent="0.3">
      <c r="A147" s="93" t="s">
        <v>48</v>
      </c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6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54" hidden="1" customHeight="1" thickBot="1" x14ac:dyDescent="0.3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9"/>
      <c r="N148" s="19"/>
      <c r="O148" s="18"/>
      <c r="P148" s="6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15.75" thickBot="1" x14ac:dyDescent="0.25">
      <c r="A149" s="76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8"/>
      <c r="M149" s="79" t="s">
        <v>33</v>
      </c>
      <c r="N149" s="80"/>
      <c r="O149" s="8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thickBot="1" x14ac:dyDescent="0.25">
      <c r="A150" s="64" t="s">
        <v>46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6"/>
      <c r="M150" s="67">
        <f>M151</f>
        <v>245815.11555815797</v>
      </c>
      <c r="N150" s="68"/>
      <c r="O150" s="69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" thickBot="1" x14ac:dyDescent="0.25">
      <c r="A151" s="70" t="s">
        <v>39</v>
      </c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2"/>
      <c r="M151" s="73">
        <f>[1]Лист1!$D$12</f>
        <v>245815.11555815797</v>
      </c>
      <c r="N151" s="74"/>
      <c r="O151" s="75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3" spans="1:25" ht="15.75" x14ac:dyDescent="0.2">
      <c r="A153" s="42" t="s">
        <v>52</v>
      </c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</row>
    <row r="154" spans="1:25" ht="15" thickBot="1" x14ac:dyDescent="0.25">
      <c r="A154" s="17"/>
      <c r="B154" s="17"/>
      <c r="C154" s="17"/>
      <c r="D154" s="17"/>
      <c r="E154" s="17"/>
    </row>
    <row r="155" spans="1:25" ht="15" thickBot="1" x14ac:dyDescent="0.25">
      <c r="A155" s="53" t="s">
        <v>31</v>
      </c>
      <c r="B155" s="54"/>
      <c r="C155" s="54"/>
      <c r="D155" s="54"/>
      <c r="E155" s="55"/>
      <c r="F155" s="59" t="s">
        <v>30</v>
      </c>
      <c r="G155" s="60"/>
      <c r="H155" s="60"/>
      <c r="I155" s="60"/>
      <c r="J155" s="60"/>
      <c r="K155" s="60"/>
      <c r="L155" s="60"/>
      <c r="M155" s="60"/>
    </row>
    <row r="156" spans="1:25" ht="15" thickBot="1" x14ac:dyDescent="0.25">
      <c r="A156" s="56"/>
      <c r="B156" s="57"/>
      <c r="C156" s="57"/>
      <c r="D156" s="57"/>
      <c r="E156" s="58"/>
      <c r="F156" s="61" t="s">
        <v>0</v>
      </c>
      <c r="G156" s="62"/>
      <c r="H156" s="62" t="s">
        <v>4</v>
      </c>
      <c r="I156" s="62"/>
      <c r="J156" s="62" t="s">
        <v>14</v>
      </c>
      <c r="K156" s="62"/>
      <c r="L156" s="62" t="s">
        <v>1</v>
      </c>
      <c r="M156" s="63"/>
    </row>
    <row r="157" spans="1:25" ht="38.25" customHeight="1" thickBot="1" x14ac:dyDescent="0.25">
      <c r="A157" s="43" t="s">
        <v>50</v>
      </c>
      <c r="B157" s="43"/>
      <c r="C157" s="43"/>
      <c r="D157" s="43"/>
      <c r="E157" s="43"/>
      <c r="F157" s="44">
        <v>469637.41</v>
      </c>
      <c r="G157" s="45"/>
      <c r="H157" s="44"/>
      <c r="I157" s="45"/>
      <c r="J157" s="44"/>
      <c r="K157" s="45"/>
      <c r="L157" s="44"/>
      <c r="M157" s="45"/>
    </row>
    <row r="158" spans="1:25" ht="84.75" customHeight="1" thickBot="1" x14ac:dyDescent="0.25">
      <c r="A158" s="43" t="s">
        <v>54</v>
      </c>
      <c r="B158" s="43"/>
      <c r="C158" s="43"/>
      <c r="D158" s="43"/>
      <c r="E158" s="43"/>
      <c r="F158" s="44">
        <v>469637.41</v>
      </c>
      <c r="G158" s="45"/>
      <c r="H158" s="50"/>
      <c r="I158" s="50"/>
      <c r="J158" s="51"/>
      <c r="K158" s="51"/>
      <c r="L158" s="50"/>
      <c r="M158" s="52"/>
    </row>
    <row r="159" spans="1:25" ht="84.75" customHeight="1" thickBot="1" x14ac:dyDescent="0.25">
      <c r="A159" s="43" t="s">
        <v>55</v>
      </c>
      <c r="B159" s="43"/>
      <c r="C159" s="43"/>
      <c r="D159" s="43"/>
      <c r="E159" s="43"/>
      <c r="F159" s="44">
        <v>0</v>
      </c>
      <c r="G159" s="45"/>
      <c r="H159" s="46"/>
      <c r="I159" s="46"/>
      <c r="J159" s="46"/>
      <c r="K159" s="46"/>
      <c r="L159" s="46"/>
      <c r="M159" s="47"/>
    </row>
    <row r="160" spans="1:25" ht="49.5" customHeight="1" thickBot="1" x14ac:dyDescent="0.25">
      <c r="A160" s="43" t="s">
        <v>51</v>
      </c>
      <c r="B160" s="43"/>
      <c r="C160" s="43"/>
      <c r="D160" s="43"/>
      <c r="E160" s="43"/>
      <c r="F160" s="44">
        <v>0</v>
      </c>
      <c r="G160" s="45"/>
      <c r="H160" s="48">
        <v>0</v>
      </c>
      <c r="I160" s="48"/>
      <c r="J160" s="48">
        <v>0</v>
      </c>
      <c r="K160" s="48"/>
      <c r="L160" s="48">
        <v>0</v>
      </c>
      <c r="M160" s="49"/>
    </row>
    <row r="162" spans="1:25" ht="15.75" x14ac:dyDescent="0.2">
      <c r="A162" s="42" t="s">
        <v>56</v>
      </c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</row>
  </sheetData>
  <mergeCells count="57">
    <mergeCell ref="A7:Y7"/>
    <mergeCell ref="A2:Y2"/>
    <mergeCell ref="A3:Y3"/>
    <mergeCell ref="K4:M4"/>
    <mergeCell ref="N4:P4"/>
    <mergeCell ref="A6:Y6"/>
    <mergeCell ref="A8:Y8"/>
    <mergeCell ref="A9:Y9"/>
    <mergeCell ref="A10:Y10"/>
    <mergeCell ref="A12:Y12"/>
    <mergeCell ref="A14:A15"/>
    <mergeCell ref="B14:Y14"/>
    <mergeCell ref="A149:L149"/>
    <mergeCell ref="M149:O149"/>
    <mergeCell ref="A141:M141"/>
    <mergeCell ref="N141:Q141"/>
    <mergeCell ref="A142:M142"/>
    <mergeCell ref="N142:Q142"/>
    <mergeCell ref="A143:M143"/>
    <mergeCell ref="N143:Q143"/>
    <mergeCell ref="A144:M144"/>
    <mergeCell ref="N144:Q144"/>
    <mergeCell ref="A147:O147"/>
    <mergeCell ref="A145:M145"/>
    <mergeCell ref="N145:Q145"/>
    <mergeCell ref="A150:L150"/>
    <mergeCell ref="M150:O150"/>
    <mergeCell ref="A151:L151"/>
    <mergeCell ref="M151:O151"/>
    <mergeCell ref="A153:Y153"/>
    <mergeCell ref="A155:E156"/>
    <mergeCell ref="F155:M155"/>
    <mergeCell ref="F156:G156"/>
    <mergeCell ref="H156:I156"/>
    <mergeCell ref="J156:K156"/>
    <mergeCell ref="L156:M156"/>
    <mergeCell ref="A158:E158"/>
    <mergeCell ref="F158:G158"/>
    <mergeCell ref="H158:I158"/>
    <mergeCell ref="J158:K158"/>
    <mergeCell ref="L158:M158"/>
    <mergeCell ref="A157:E157"/>
    <mergeCell ref="F157:G157"/>
    <mergeCell ref="H157:I157"/>
    <mergeCell ref="J157:K157"/>
    <mergeCell ref="L157:M157"/>
    <mergeCell ref="A162:Y162"/>
    <mergeCell ref="A159:E159"/>
    <mergeCell ref="F159:G159"/>
    <mergeCell ref="H159:I159"/>
    <mergeCell ref="J159:K159"/>
    <mergeCell ref="L159:M159"/>
    <mergeCell ref="A160:E160"/>
    <mergeCell ref="F160:G160"/>
    <mergeCell ref="H160:I160"/>
    <mergeCell ref="J160:K160"/>
    <mergeCell ref="L160:M160"/>
  </mergeCells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6ЦК - PHANBNPZ1</vt:lpstr>
      <vt:lpstr>'6ЦК - PHANBNPZ1'!__DS_Punkt6__</vt:lpstr>
      <vt:lpstr>'6ЦК - PHANBNPZ1'!__DS_Punkt6_Finish__</vt:lpstr>
      <vt:lpstr>'6ЦК - PHANBNPZ1'!__DS_Punkt6_Napr_Day_S6__</vt:lpstr>
      <vt:lpstr>'6ЦК - PHANBNPZ1'!__DS_Punkt6_Napr_Day6__</vt:lpstr>
      <vt:lpstr>'6ЦК - PHANBNPZ1'!__DS_Punkt6_Napr6__</vt:lpstr>
      <vt:lpstr>'6ЦК - PHANBNPZ1'!Область_печати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2021-08-16T05:27:50Z</dcterms:modified>
</cp:coreProperties>
</file>